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13" documentId="13_ncr:1_{EF1B0831-1470-4025-8518-EEEB3D40C7CF}" xr6:coauthVersionLast="47" xr6:coauthVersionMax="47" xr10:uidLastSave="{681D9230-E0C4-40D4-BE8D-25DC759B1D2F}"/>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<sst xmlns="http://schemas.openxmlformats.org/spreadsheetml/2006/main" count="544" uniqueCount="221">
  <si>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</si>
  <si>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</si>
  <si>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</si>
  <si>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</si>
  <si>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</si>
  <si>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</si>
  <si>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</si>
  <si>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</si>
  <si>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</si>
  <si>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</si>
  <si>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</si>
  <si>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</si>
  <si>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</si>
  <si>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</si>
  <si>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</si>
  <si>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</si>
  <si>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</si>
  <si>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</si>
  <si>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</si>
  <si>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</si>
  <si>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</si>
  <si>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</si>
  <si>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</si>
  <si>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</si>
  <si>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</si>
  <si>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</si>
  <si>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</si>
  <si>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</si>
  <si>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</si>
  <si>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</si>
  <si>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</si>
  <si>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</si>
  <si>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</si>
  <si>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</si>
  <si>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</si>
  <si>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</si>
  <si>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</si>
  <si>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</si>
  <si>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</si>
  <si>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</si>
  <si>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</si>
  <si>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</si>
  <si>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</si>
  <si>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</si>
  <si>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</si>
  <si>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</si>
  <si>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</si>
  <si>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</si>
  <si>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</si>
  <si>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</si>
  <si>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</si>
  <si>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</si>
  <si>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</si>
  <si>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</si>
  <si>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</si>
  <si>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</si>
  <si>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</si>
  <si>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</si>
  <si>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</si>
  <si>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</si>
  <si>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</si>
  <si>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</si>
  <si>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</si>
  <si>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</si>
  <si>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</si>
  <si>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</si>
  <si>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</si>
  <si>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</si>
  <si>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</si>
  <si>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</si>
  <si>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</si>
  <si>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</si>
  <si>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</si>
  <si>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</si>
  <si>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</si>
  <si>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</si>
  <si>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</si>
  <si>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</si>
  <si>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</si>
  <si>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</si>
  <si>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</si>
  <si>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</si>
  <si>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</si>
  <si>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</si>
  <si>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</si>
  <si>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</si>
  <si>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</si>
  <si>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</si>
  <si>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</si>
  <si>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</si>
  <si>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</si>
  <si>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</si>
  <si>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</si>
  <si>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</si>
  <si>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</si>
  <si>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</si>
  <si>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</si>
  <si>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</si>
  <si>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</si>
  <si>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</si>
  <si>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</si>
  <si>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</si>
  <si>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</si>
  <si>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</si>
  <si>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</si>
  <si>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</si>
  <si>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</si>
  <si>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</si>
  <si>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</si>
  <si>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</si>
  <si>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</si>
  <si>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</si>
  <si>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</si>
  <si>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</si>
  <si>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</si>
  <si>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</si>
  <si>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</si>
  <si>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</si>
  <si>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</si>
  <si>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</si>
  <si>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</si>
  <si>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</si>
  <si>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</si>
  <si>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</si>
  <si>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</si>
  <si>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</si>
  <si>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</si>
  <si>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</si>
  <si>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</si>
  <si>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</si>
  <si>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</si>
  <si>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</si>
  <si>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</si>
  <si>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</si>
  <si>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</si>
  <si>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</si>
  <si>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</si>
  <si>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</si>
  <si>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</si>
  <si>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</si>
  <si>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</si>
  <si>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</si>
  <si>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</si>
  <si>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</si>
  <si>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</si>
  <si>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</si>
  <si>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</si>
  <si>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</si>
  <si>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</si>
  <si>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</si>
  <si>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</si>
  <si>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</si>
  <si>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</si>
  <si>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</si>
  <si>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</si>
  <si>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</si>
  <si>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</si>
  <si>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</si>
  <si>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</si>
  <si>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</si>
  <si>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</si>
  <si>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</si>
  <si>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</si>
  <si>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</si>
  <si>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</si>
  <si>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</si>
  <si>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</si>
  <si>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</si>
  <si>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</si>
  <si>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</si>
  <si>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</si>
  <si>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</si>
  <si>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</si>
  <si>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</si>
  <si>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</si>
  <si>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</si>
  <si>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</si>
  <si>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</si>
  <si>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</si>
  <si>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</si>
  <si>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</si>
  <si>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</si>
  <si>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</si>
  <si>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</si>
  <si>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</si>
  <si>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</si>
  <si>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</si>
  <si>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</si>
  <si>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</si>
  <si>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</si>
  <si>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</si>
  <si>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</si>
  <si>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</si>
  <si>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</si>
  <si>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</si>
  <si>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</si>
  <si>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</si>
  <si>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</si>
  <si>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</si>
  <si>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</si>
  <si>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</si>
  <si>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</si>
  <si>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</si>
  <si>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</si>
  <si>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</si>
  <si>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</si>
  <si>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</si>
  <si>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</si>
  <si>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</si>
  <si>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</si>
  <si>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</si>
  <si>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</si>
  <si>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</si>
  <si>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</si>
  <si>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</si>
  <si>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</si>
  <si>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</si>
  <si>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</si>
  <si>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</si>
  <si>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</si>
  <si>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常磐自動車道　土浦スマートＩＣ幅杭設置測量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</si>
</sst>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8">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0" fillId="0" borderId="10" xfId="3" applyFont="1" applyFill="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3" xfId="2" applyFont="1" applyBorder="1" applyAlignment="1">
      <alignment horizontal="center" vertical="top" textRotation="255" wrapText="1"/>
    </xf>
    <xf numFmtId="0" fontId="10" fillId="4" borderId="11" xfId="3" applyFont="1" applyFill="1" applyBorder="1">
      <alignment horizontal="center" vertical="center" wrapText="1"/>
    </xf>
    <xf numFmtId="0" fontId="12" fillId="4" borderId="14" xfId="3" applyFont="1" applyFill="1" applyBorder="1">
      <alignment horizontal="center" vertical="center" wrapText="1"/>
    </xf>
    <xf numFmtId="0" fontId="8" fillId="0" borderId="14" xfId="5" applyFont="1" applyFill="1" applyBorder="1">
      <alignment horizontal="center" vertical="center" wrapText="1"/>
    </xf>
    <xf numFmtId="0" fontId="3" fillId="6" borderId="11" xfId="4" applyFont="1" applyFill="1" applyBorder="1" applyAlignment="1">
      <alignment horizontal="center" vertical="center" wrapText="1"/>
    </xf>
    <xf numFmtId="0" fontId="3" fillId="0" borderId="13" xfId="4" applyFont="1" applyBorder="1" applyAlignment="1">
      <alignment horizontal="center" vertical="center" wrapText="1"/>
    </xf>
    <xf numFmtId="0" fontId="3" fillId="0" borderId="11" xfId="0" applyFont="1" applyBorder="1" applyAlignment="1">
      <alignment horizontal="left" vertical="center" shrinkToFi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3" applyFont="1" applyFill="1" applyBorder="1">
      <alignment horizontal="center" vertical="center" wrapText="1"/>
    </xf>
    <xf numFmtId="0" fontId="8" fillId="0" borderId="3" xfId="5" applyFont="1" applyFill="1" applyBorder="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3" xfId="4" applyFont="1" applyBorder="1">
      <alignment horizontal="left" vertical="top" wrapText="1"/>
    </xf>
    <xf numFmtId="0" fontId="3" fillId="0" borderId="6" xfId="4" applyFont="1" applyBorder="1">
      <alignment horizontal="left" vertical="top" wrapTex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9" xfId="4" applyFont="1" applyBorder="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 xfId="4" applyFont="1" applyAlignment="1">
      <alignment horizontal="left" vertical="center"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11" xfId="4" applyFont="1" applyBorder="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9" xfId="0" applyFont="1" applyBorder="1" applyAlignment="1">
      <alignment horizontal="center" vertical="top" textRotation="255" shrinkToFi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2"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70" zoomScaleNormal="85" zoomScaleSheetLayoutView="70" zoomScalePageLayoutView="55" workbookViewId="0">
      <selection activeCell="U17" sqref="U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47" t="s">
        <v>0</v>
      </c>
      <c r="P2" s="347"/>
      <c r="Q2" s="347"/>
      <c r="R2" s="347"/>
      <c r="S2" s="3"/>
      <c r="T2" s="4" t="s">
        <v>177</v>
      </c>
      <c r="V2" s="5" t="s">
        <v>1</v>
      </c>
      <c r="W2" s="241"/>
    </row>
    <row r="3" spans="1:48" ht="16.5" hidden="1" customHeight="1" outlineLevel="1" x14ac:dyDescent="0.4">
      <c r="O3" s="347" t="s">
        <v>153</v>
      </c>
      <c r="P3" s="347"/>
      <c r="Q3" s="347"/>
      <c r="R3" s="347"/>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80" t="str">
        <f>VLOOKUP(O3,P224:R235,Q223,)&amp;"　様式３　技術資料"</f>
        <v>競争参加確認申請書　様式３　技術資料</v>
      </c>
      <c r="P6" s="381"/>
      <c r="Q6" s="381"/>
      <c r="R6" s="381"/>
      <c r="S6" s="381"/>
      <c r="T6" s="386" t="s">
        <v>175</v>
      </c>
      <c r="V6" s="9"/>
      <c r="W6" s="9"/>
      <c r="X6" s="9"/>
      <c r="Y6" s="10"/>
      <c r="Z6" s="371" t="s">
        <v>4</v>
      </c>
      <c r="AA6" s="372"/>
      <c r="AB6" s="372"/>
      <c r="AC6" s="372"/>
      <c r="AD6" s="372"/>
      <c r="AE6" s="372"/>
      <c r="AF6" s="372"/>
      <c r="AG6" s="372"/>
      <c r="AH6" s="372"/>
      <c r="AI6" s="373"/>
      <c r="AJ6" s="11"/>
    </row>
    <row r="7" spans="1:48" s="12" customFormat="1" ht="17.45" customHeight="1" x14ac:dyDescent="0.4">
      <c r="N7" s="8"/>
      <c r="O7" s="382"/>
      <c r="P7" s="383"/>
      <c r="Q7" s="383"/>
      <c r="R7" s="383"/>
      <c r="S7" s="383"/>
      <c r="T7" s="387"/>
      <c r="V7" s="13"/>
      <c r="W7" s="13"/>
      <c r="X7" s="13"/>
      <c r="Y7" s="14"/>
      <c r="Z7" s="374" t="s">
        <v>5</v>
      </c>
      <c r="AA7" s="375"/>
      <c r="AB7" s="375"/>
      <c r="AC7" s="375"/>
      <c r="AD7" s="375"/>
      <c r="AE7" s="375"/>
      <c r="AF7" s="375"/>
      <c r="AG7" s="375"/>
      <c r="AH7" s="375"/>
      <c r="AI7" s="376"/>
      <c r="AJ7" s="15"/>
    </row>
    <row r="8" spans="1:48" s="12" customFormat="1" ht="17.45" customHeight="1" x14ac:dyDescent="0.4">
      <c r="N8" s="8"/>
      <c r="O8" s="384"/>
      <c r="P8" s="385"/>
      <c r="Q8" s="385"/>
      <c r="R8" s="385"/>
      <c r="S8" s="385"/>
      <c r="T8" s="388"/>
      <c r="V8" s="16"/>
      <c r="W8" s="16"/>
      <c r="X8" s="16"/>
      <c r="Y8" s="17"/>
      <c r="Z8" s="377" t="s">
        <v>6</v>
      </c>
      <c r="AA8" s="378"/>
      <c r="AB8" s="378"/>
      <c r="AC8" s="378"/>
      <c r="AD8" s="378"/>
      <c r="AE8" s="378"/>
      <c r="AF8" s="378"/>
      <c r="AG8" s="378"/>
      <c r="AH8" s="378"/>
      <c r="AI8" s="379"/>
      <c r="AJ8" s="15"/>
    </row>
    <row r="9" spans="1:48" s="12" customFormat="1" ht="17.25" customHeight="1" x14ac:dyDescent="0.4">
      <c r="N9" s="8"/>
      <c r="O9" s="8"/>
      <c r="P9" s="8"/>
      <c r="Q9" s="8"/>
      <c r="R9" s="8"/>
      <c r="S9" s="8"/>
      <c r="T9" s="8"/>
      <c r="U9" s="8"/>
      <c r="V9" s="18"/>
      <c r="W9" s="18"/>
      <c r="X9" s="18"/>
      <c r="Y9" s="19"/>
      <c r="Z9" s="389" t="s">
        <v>7</v>
      </c>
      <c r="AA9" s="390"/>
      <c r="AB9" s="390"/>
      <c r="AC9" s="390"/>
      <c r="AD9" s="390"/>
      <c r="AE9" s="390"/>
      <c r="AF9" s="390"/>
      <c r="AG9" s="390"/>
      <c r="AH9" s="390"/>
      <c r="AI9" s="391"/>
      <c r="AJ9" s="8"/>
      <c r="AK9" s="242" t="s">
        <v>195</v>
      </c>
    </row>
    <row r="10" spans="1:48" s="2" customFormat="1" ht="27.75" customHeight="1" x14ac:dyDescent="0.4">
      <c r="N10" s="8"/>
      <c r="O10" s="392" t="s">
        <v>8</v>
      </c>
      <c r="P10" s="392"/>
      <c r="Q10" s="393" t="s">
        <v>220</v>
      </c>
      <c r="R10" s="394"/>
      <c r="S10" s="394"/>
      <c r="T10" s="394"/>
      <c r="U10" s="20"/>
      <c r="V10" s="18"/>
      <c r="W10" s="18"/>
      <c r="X10" s="18"/>
      <c r="Y10" s="19"/>
      <c r="Z10" s="389" t="s">
        <v>9</v>
      </c>
      <c r="AA10" s="390"/>
      <c r="AB10" s="390"/>
      <c r="AC10" s="390"/>
      <c r="AD10" s="390"/>
      <c r="AE10" s="390"/>
      <c r="AF10" s="390"/>
      <c r="AG10" s="390"/>
      <c r="AH10" s="390"/>
      <c r="AI10" s="391"/>
      <c r="AJ10" s="8"/>
      <c r="AK10" s="21" t="s">
        <v>10</v>
      </c>
    </row>
    <row r="11" spans="1:48" s="2" customFormat="1" ht="27.75" customHeight="1" x14ac:dyDescent="0.4">
      <c r="N11" s="8"/>
      <c r="O11" s="347" t="str" cm="1">
        <f t="array" ref="O11">_xlfn.IFS($O$3=$P$224,"競争参加希望者名/参加表明者名",COUNTIF($O$3,"*プロポ*")&gt;0,"参加表明者名",TRUE,"競争参加希望者名")</f>
        <v>競争参加希望者名</v>
      </c>
      <c r="P11" s="347"/>
      <c r="Q11" s="348"/>
      <c r="R11" s="348"/>
      <c r="S11" s="348"/>
      <c r="T11" s="348"/>
      <c r="U11" s="22"/>
      <c r="V11" s="22"/>
      <c r="W11" s="22"/>
      <c r="X11" s="22"/>
      <c r="Y11" s="22"/>
      <c r="Z11" s="22"/>
      <c r="AA11" s="22"/>
      <c r="AB11" s="22"/>
      <c r="AC11" s="349"/>
      <c r="AD11" s="350"/>
      <c r="AE11" s="350"/>
      <c r="AF11" s="350"/>
      <c r="AG11" s="350"/>
      <c r="AH11" s="351"/>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52" t="s">
        <v>12</v>
      </c>
      <c r="AL12" s="352" t="s">
        <v>182</v>
      </c>
      <c r="AM12" s="352" t="s">
        <v>183</v>
      </c>
      <c r="AN12" s="363" t="s">
        <v>184</v>
      </c>
      <c r="AO12" s="363" t="s">
        <v>185</v>
      </c>
      <c r="AP12" s="363" t="s">
        <v>188</v>
      </c>
      <c r="AQ12" s="363" t="s">
        <v>187</v>
      </c>
      <c r="AR12" s="352" t="s">
        <v>13</v>
      </c>
      <c r="AS12" s="352" t="s">
        <v>14</v>
      </c>
      <c r="AT12" s="352" t="s">
        <v>15</v>
      </c>
      <c r="AU12" s="352" t="s">
        <v>16</v>
      </c>
      <c r="AV12" s="352" t="s">
        <v>17</v>
      </c>
    </row>
    <row r="13" spans="1:48" s="2" customFormat="1" ht="29.25" customHeight="1" x14ac:dyDescent="0.4">
      <c r="N13" s="8"/>
      <c r="O13" s="354" t="s">
        <v>18</v>
      </c>
      <c r="P13" s="355"/>
      <c r="Q13" s="355"/>
      <c r="R13" s="355"/>
      <c r="S13" s="355"/>
      <c r="T13" s="355"/>
      <c r="U13" s="356" t="s">
        <v>19</v>
      </c>
      <c r="V13" s="356"/>
      <c r="W13" s="356"/>
      <c r="X13" s="356"/>
      <c r="Y13" s="356"/>
      <c r="Z13" s="356"/>
      <c r="AA13" s="356"/>
      <c r="AB13" s="356"/>
      <c r="AC13" s="356"/>
      <c r="AD13" s="356"/>
      <c r="AE13" s="356"/>
      <c r="AF13" s="356"/>
      <c r="AG13" s="356"/>
      <c r="AH13" s="356"/>
      <c r="AI13" s="356"/>
      <c r="AK13" s="352"/>
      <c r="AL13" s="352"/>
      <c r="AM13" s="352"/>
      <c r="AN13" s="363"/>
      <c r="AO13" s="363"/>
      <c r="AP13" s="363"/>
      <c r="AQ13" s="363"/>
      <c r="AR13" s="352"/>
      <c r="AS13" s="352"/>
      <c r="AT13" s="352"/>
      <c r="AU13" s="352"/>
      <c r="AV13" s="352"/>
    </row>
    <row r="14" spans="1:48" s="2" customFormat="1" ht="29.25" customHeight="1" x14ac:dyDescent="0.4">
      <c r="A14" s="352" t="s">
        <v>12</v>
      </c>
      <c r="B14" s="352" t="s">
        <v>182</v>
      </c>
      <c r="C14" s="352" t="s">
        <v>183</v>
      </c>
      <c r="D14" s="352" t="s">
        <v>184</v>
      </c>
      <c r="E14" s="352" t="s">
        <v>185</v>
      </c>
      <c r="F14" s="352" t="s">
        <v>186</v>
      </c>
      <c r="G14" s="352" t="s">
        <v>187</v>
      </c>
      <c r="H14" s="352" t="s">
        <v>13</v>
      </c>
      <c r="I14" s="352" t="s">
        <v>14</v>
      </c>
      <c r="J14" s="352" t="s">
        <v>15</v>
      </c>
      <c r="K14" s="352" t="s">
        <v>16</v>
      </c>
      <c r="L14" s="352" t="s">
        <v>17</v>
      </c>
      <c r="N14" s="8"/>
      <c r="O14" s="357" t="s">
        <v>196</v>
      </c>
      <c r="P14" s="358"/>
      <c r="Q14" s="358"/>
      <c r="R14" s="359"/>
      <c r="S14" s="357" t="s">
        <v>20</v>
      </c>
      <c r="T14" s="358"/>
      <c r="U14" s="369" t="s">
        <v>21</v>
      </c>
      <c r="V14" s="370" t="s">
        <v>22</v>
      </c>
      <c r="W14" s="365" t="s">
        <v>23</v>
      </c>
      <c r="X14" s="365"/>
      <c r="Y14" s="365"/>
      <c r="Z14" s="365"/>
      <c r="AA14" s="365"/>
      <c r="AB14" s="365"/>
      <c r="AC14" s="365"/>
      <c r="AD14" s="365"/>
      <c r="AE14" s="366" t="s">
        <v>24</v>
      </c>
      <c r="AF14" s="368" t="s">
        <v>25</v>
      </c>
      <c r="AG14" s="368"/>
      <c r="AH14" s="368"/>
      <c r="AI14" s="368"/>
      <c r="AK14" s="352"/>
      <c r="AL14" s="353"/>
      <c r="AM14" s="353"/>
      <c r="AN14" s="364"/>
      <c r="AO14" s="364"/>
      <c r="AP14" s="364"/>
      <c r="AQ14" s="364"/>
      <c r="AR14" s="353"/>
      <c r="AS14" s="353"/>
      <c r="AT14" s="353"/>
      <c r="AU14" s="353"/>
      <c r="AV14" s="353"/>
    </row>
    <row r="15" spans="1:48" s="2" customFormat="1" ht="64.5" customHeight="1" x14ac:dyDescent="0.4">
      <c r="A15" s="352"/>
      <c r="B15" s="352"/>
      <c r="C15" s="352"/>
      <c r="D15" s="352"/>
      <c r="E15" s="352"/>
      <c r="F15" s="352"/>
      <c r="G15" s="352"/>
      <c r="H15" s="352"/>
      <c r="I15" s="352"/>
      <c r="J15" s="352"/>
      <c r="K15" s="352"/>
      <c r="L15" s="352"/>
      <c r="N15" s="8"/>
      <c r="O15" s="360"/>
      <c r="P15" s="361"/>
      <c r="Q15" s="361"/>
      <c r="R15" s="362"/>
      <c r="S15" s="360"/>
      <c r="T15" s="361"/>
      <c r="U15" s="347"/>
      <c r="V15" s="369"/>
      <c r="W15" s="356"/>
      <c r="X15" s="356"/>
      <c r="Y15" s="356"/>
      <c r="Z15" s="356"/>
      <c r="AA15" s="356"/>
      <c r="AB15" s="356"/>
      <c r="AC15" s="356"/>
      <c r="AD15" s="356"/>
      <c r="AE15" s="367"/>
      <c r="AF15" s="23" t="s">
        <v>26</v>
      </c>
      <c r="AG15" s="24" t="str">
        <f>IF(AH15="選定時評価点","配点"&amp;CHAR(10)&amp;"()内は特定時","配点")</f>
        <v>配点</v>
      </c>
      <c r="AH15" s="23" t="str" cm="1">
        <f t="array" ref="AH15">INDEX(AK15:AV15,1,VLOOKUP($O$3,$P$224:$R$238,3,))</f>
        <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79" t="str" cm="1">
        <f t="array" ref="O16">_xlfn.IFS($O$3=$P$224,"競争参加希望者/参加表明者",COUNTIF($O$3,"*プロポ*")&gt;0,"参加表明者",TRUE,"競争参加希望者")</f>
        <v>競争参加希望者</v>
      </c>
      <c r="P16" s="281" t="s">
        <v>212</v>
      </c>
      <c r="Q16" s="283" t="s">
        <v>29</v>
      </c>
      <c r="R16" s="284"/>
      <c r="S16" s="271"/>
      <c r="T16" s="272"/>
      <c r="U16" s="26"/>
      <c r="V16" s="229"/>
      <c r="W16" s="27" t="s">
        <v>30</v>
      </c>
      <c r="X16" s="28"/>
      <c r="Y16" s="29"/>
      <c r="Z16" s="29"/>
      <c r="AA16" s="29"/>
      <c r="AB16" s="29"/>
      <c r="AC16" s="30"/>
      <c r="AD16" s="29"/>
      <c r="AE16" s="31" t="str">
        <f>IF($U16="","",IF($X16=1,"適","不適"))</f>
        <v/>
      </c>
      <c r="AF16" s="324" t="str" cm="1">
        <f t="array" ref="AF16">_xlfn.IFS($O$3=$P$224,"競争参加希望者/参加表明者の同種業務実績",COUNTIF($O$3,"*プロポ*")&gt;0,"参加表明者の同種業務実績",TRUE,"競争参加希望者の同種業務実績")</f>
        <v>競争参加希望者の同種業務実績</v>
      </c>
      <c r="AG16" s="32" t="str" cm="1">
        <f t="array" ref="AG16">INDEX($AK16:$AV16,1,VLOOKUP($O$3,$P$224:$R$238,3,))</f>
        <v>-</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80"/>
      <c r="P17" s="282"/>
      <c r="Q17" s="283" t="s">
        <v>32</v>
      </c>
      <c r="R17" s="284"/>
      <c r="S17" s="271"/>
      <c r="T17" s="272"/>
      <c r="U17" s="26"/>
      <c r="V17" s="229"/>
      <c r="W17" s="36"/>
      <c r="X17" s="37" t="str">
        <f>IF(X18=1,0,"")</f>
        <v/>
      </c>
      <c r="Y17" s="30"/>
      <c r="Z17" s="37" t="str">
        <f>IF(Z18=1,$BA17,"")</f>
        <v/>
      </c>
      <c r="AA17" s="38"/>
      <c r="AB17" s="37" t="str">
        <f>IF(AB18=1,$BC17,"")</f>
        <v/>
      </c>
      <c r="AC17" s="38"/>
      <c r="AD17" s="37" t="str">
        <f>IF(AD18=1,$BE17,"")</f>
        <v/>
      </c>
      <c r="AE17" s="25"/>
      <c r="AF17" s="325"/>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80"/>
      <c r="P18" s="282"/>
      <c r="Q18" s="283" t="s">
        <v>33</v>
      </c>
      <c r="R18" s="284"/>
      <c r="S18" s="286"/>
      <c r="T18" s="287"/>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25"/>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80"/>
      <c r="P19" s="282"/>
      <c r="Q19" s="263" t="s">
        <v>36</v>
      </c>
      <c r="R19" s="264"/>
      <c r="S19" s="50"/>
      <c r="T19" s="51" t="s">
        <v>37</v>
      </c>
      <c r="U19" s="52"/>
      <c r="V19" s="231"/>
      <c r="W19" s="53"/>
      <c r="X19" s="38"/>
      <c r="Y19" s="54" t="str">
        <f>IF($U19="","",$AY19)</f>
        <v/>
      </c>
      <c r="Z19" s="29"/>
      <c r="AA19" s="29"/>
      <c r="AB19" s="29"/>
      <c r="AC19" s="55"/>
      <c r="AD19" s="56"/>
      <c r="AE19" s="25"/>
      <c r="AF19" s="325"/>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80"/>
      <c r="P20" s="282"/>
      <c r="Q20" s="265"/>
      <c r="R20" s="266"/>
      <c r="S20" s="50"/>
      <c r="T20" s="51" t="s">
        <v>39</v>
      </c>
      <c r="U20" s="52"/>
      <c r="V20" s="231"/>
      <c r="W20" s="53"/>
      <c r="X20" s="38"/>
      <c r="Y20" s="54" t="str">
        <f>IF($U20="","",$AY20)</f>
        <v/>
      </c>
      <c r="Z20" s="29"/>
      <c r="AA20" s="29"/>
      <c r="AB20" s="29"/>
      <c r="AC20" s="55"/>
      <c r="AD20" s="56"/>
      <c r="AE20" s="25"/>
      <c r="AF20" s="325"/>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80"/>
      <c r="P21" s="282"/>
      <c r="Q21" s="265"/>
      <c r="R21" s="266"/>
      <c r="S21" s="50"/>
      <c r="T21" s="51" t="s">
        <v>41</v>
      </c>
      <c r="U21" s="52"/>
      <c r="V21" s="231"/>
      <c r="W21" s="53"/>
      <c r="X21" s="38"/>
      <c r="Y21" s="54" t="str">
        <f>IF($U21="","",$AY21)</f>
        <v/>
      </c>
      <c r="Z21" s="29"/>
      <c r="AA21" s="29"/>
      <c r="AB21" s="29"/>
      <c r="AC21" s="55"/>
      <c r="AD21" s="56"/>
      <c r="AE21" s="25"/>
      <c r="AF21" s="325"/>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80"/>
      <c r="P22" s="282"/>
      <c r="Q22" s="265"/>
      <c r="R22" s="266"/>
      <c r="S22" s="50"/>
      <c r="T22" s="51" t="s">
        <v>43</v>
      </c>
      <c r="U22" s="52"/>
      <c r="V22" s="231"/>
      <c r="W22" s="53"/>
      <c r="X22" s="38"/>
      <c r="Y22" s="54" t="str">
        <f>IF($U22="","",$AY22)</f>
        <v/>
      </c>
      <c r="Z22" s="29"/>
      <c r="AA22" s="29"/>
      <c r="AB22" s="29"/>
      <c r="AC22" s="55"/>
      <c r="AD22" s="56"/>
      <c r="AE22" s="25"/>
      <c r="AF22" s="325"/>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80"/>
      <c r="P23" s="282"/>
      <c r="Q23" s="265"/>
      <c r="R23" s="266"/>
      <c r="S23" s="269"/>
      <c r="T23" s="270"/>
      <c r="U23" s="58"/>
      <c r="V23" s="229"/>
      <c r="W23" s="53"/>
      <c r="X23" s="38"/>
      <c r="Y23" s="59"/>
      <c r="Z23" s="29"/>
      <c r="AA23" s="29"/>
      <c r="AB23" s="29"/>
      <c r="AC23" s="30"/>
      <c r="AD23" s="60"/>
      <c r="AE23" s="25"/>
      <c r="AF23" s="325"/>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80"/>
      <c r="P24" s="282"/>
      <c r="Q24" s="265"/>
      <c r="R24" s="266"/>
      <c r="S24" s="50"/>
      <c r="T24" s="51" t="s">
        <v>45</v>
      </c>
      <c r="U24" s="26"/>
      <c r="V24" s="229"/>
      <c r="W24" s="53"/>
      <c r="X24" s="38"/>
      <c r="Y24" s="54" t="str">
        <f>IF($U24="","",$AY24)</f>
        <v/>
      </c>
      <c r="Z24" s="29"/>
      <c r="AA24" s="29"/>
      <c r="AB24" s="29"/>
      <c r="AC24" s="55"/>
      <c r="AD24" s="56"/>
      <c r="AE24" s="25"/>
      <c r="AF24" s="325"/>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80"/>
      <c r="P25" s="282"/>
      <c r="Q25" s="265"/>
      <c r="R25" s="266"/>
      <c r="S25" s="50"/>
      <c r="T25" s="51" t="s">
        <v>47</v>
      </c>
      <c r="U25" s="26"/>
      <c r="V25" s="229"/>
      <c r="W25" s="53"/>
      <c r="X25" s="38"/>
      <c r="Y25" s="54" t="str">
        <f>IF($U25="","",$AY25)</f>
        <v/>
      </c>
      <c r="Z25" s="29"/>
      <c r="AA25" s="29"/>
      <c r="AB25" s="29"/>
      <c r="AC25" s="55"/>
      <c r="AD25" s="56"/>
      <c r="AE25" s="25"/>
      <c r="AF25" s="325"/>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80"/>
      <c r="P26" s="282"/>
      <c r="Q26" s="265"/>
      <c r="R26" s="266"/>
      <c r="S26" s="50"/>
      <c r="T26" s="51" t="s">
        <v>49</v>
      </c>
      <c r="U26" s="26"/>
      <c r="V26" s="229"/>
      <c r="W26" s="53"/>
      <c r="X26" s="38"/>
      <c r="Y26" s="54" t="str">
        <f>IF($U26="","",$AY26)</f>
        <v/>
      </c>
      <c r="Z26" s="29"/>
      <c r="AA26" s="29"/>
      <c r="AB26" s="29"/>
      <c r="AC26" s="55"/>
      <c r="AD26" s="56"/>
      <c r="AE26" s="25"/>
      <c r="AF26" s="325"/>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80"/>
      <c r="P27" s="282"/>
      <c r="Q27" s="265"/>
      <c r="R27" s="266"/>
      <c r="S27" s="50"/>
      <c r="T27" s="51" t="s">
        <v>51</v>
      </c>
      <c r="U27" s="52"/>
      <c r="V27" s="231"/>
      <c r="W27" s="53"/>
      <c r="X27" s="38"/>
      <c r="Y27" s="54" t="str">
        <f>IF($U27="","",$AY27)</f>
        <v/>
      </c>
      <c r="Z27" s="29"/>
      <c r="AA27" s="29"/>
      <c r="AB27" s="29"/>
      <c r="AC27" s="55"/>
      <c r="AD27" s="56"/>
      <c r="AE27" s="25"/>
      <c r="AF27" s="325"/>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80"/>
      <c r="P28" s="282"/>
      <c r="Q28" s="267"/>
      <c r="R28" s="268"/>
      <c r="S28" s="269"/>
      <c r="T28" s="270"/>
      <c r="U28" s="52"/>
      <c r="V28" s="229"/>
      <c r="W28" s="53" t="s">
        <v>53</v>
      </c>
      <c r="X28" s="61" t="s">
        <v>54</v>
      </c>
      <c r="Y28" s="62" t="str">
        <f>IF($U18="","",ROUNDDOWN(SUM(X17:AD17)*SUM(Y19:Y27),2))</f>
        <v/>
      </c>
      <c r="Z28" s="29"/>
      <c r="AA28" s="29"/>
      <c r="AB28" s="29"/>
      <c r="AC28" s="30"/>
      <c r="AD28" s="29"/>
      <c r="AE28" s="25"/>
      <c r="AF28" s="325"/>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80"/>
      <c r="P29" s="282"/>
      <c r="Q29" s="263" t="s">
        <v>63</v>
      </c>
      <c r="R29" s="264"/>
      <c r="S29" s="71"/>
      <c r="T29" s="51" t="s">
        <v>64</v>
      </c>
      <c r="U29" s="26"/>
      <c r="V29" s="229"/>
      <c r="W29" s="72"/>
      <c r="X29" s="73"/>
      <c r="Y29" s="73"/>
      <c r="Z29" s="73"/>
      <c r="AA29" s="73"/>
      <c r="AB29" s="73"/>
      <c r="AC29" s="30"/>
      <c r="AD29" s="29"/>
      <c r="AE29" s="5"/>
      <c r="AF29" s="325"/>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80"/>
      <c r="P30" s="297"/>
      <c r="Q30" s="267"/>
      <c r="R30" s="268"/>
      <c r="S30" s="71"/>
      <c r="T30" s="51" t="s">
        <v>65</v>
      </c>
      <c r="U30" s="26"/>
      <c r="V30" s="229"/>
      <c r="W30" s="74"/>
      <c r="X30" s="29"/>
      <c r="Y30" s="29"/>
      <c r="Z30" s="29"/>
      <c r="AA30" s="29"/>
      <c r="AB30" s="29"/>
      <c r="AC30" s="30"/>
      <c r="AD30" s="29"/>
      <c r="AE30" s="5"/>
      <c r="AF30" s="326"/>
      <c r="AG30" s="75"/>
      <c r="AH30" s="63"/>
      <c r="AI30" s="63"/>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80"/>
      <c r="P31" s="282"/>
      <c r="Q31" s="263" t="s">
        <v>55</v>
      </c>
      <c r="R31" s="264"/>
      <c r="S31" s="64"/>
      <c r="T31" s="65" t="s">
        <v>56</v>
      </c>
      <c r="U31" s="52"/>
      <c r="V31" s="232"/>
      <c r="W31" s="2" t="s">
        <v>57</v>
      </c>
      <c r="X31" s="66"/>
      <c r="Y31" s="2" t="s">
        <v>56</v>
      </c>
      <c r="Z31" s="29"/>
      <c r="AA31" s="55" t="s">
        <v>58</v>
      </c>
      <c r="AB31" s="67" t="s">
        <v>54</v>
      </c>
      <c r="AC31" s="46" t="str">
        <f>IF(U31="","",IF(X31="",IF(S31&gt;$AY31,$AY31,IF(S31&lt;$BA31,$BA31,S31)),IF(X31&gt;$AY31,$AY31,IF(X31&lt;$BA31,$BA31,X31))))</f>
        <v/>
      </c>
      <c r="AD31" s="29"/>
      <c r="AE31" s="25"/>
      <c r="AF31" s="344" t="s">
        <v>203</v>
      </c>
      <c r="AG31" s="32" t="str" cm="1">
        <f t="array" ref="AG31">INDEX($AK31:$AV31,1,VLOOKUP($O$3,$P$224:$R$238,3,))</f>
        <v>-</v>
      </c>
      <c r="AH31" s="243"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80"/>
      <c r="P32" s="282"/>
      <c r="Q32" s="267"/>
      <c r="R32" s="268"/>
      <c r="S32" s="64"/>
      <c r="T32" s="65" t="s">
        <v>61</v>
      </c>
      <c r="U32" s="52"/>
      <c r="V32" s="231"/>
      <c r="W32" s="395" t="s">
        <v>62</v>
      </c>
      <c r="X32" s="396"/>
      <c r="Y32" s="396"/>
      <c r="Z32" s="396"/>
      <c r="AA32" s="396"/>
      <c r="AB32" s="396"/>
      <c r="AC32" s="396"/>
      <c r="AD32" s="397"/>
      <c r="AE32" s="25"/>
      <c r="AF32" s="345"/>
      <c r="AG32" s="69"/>
      <c r="AH32" s="70"/>
      <c r="AI32" s="40"/>
      <c r="AK32" s="41"/>
      <c r="AL32" s="41"/>
      <c r="AM32" s="41"/>
      <c r="AN32" s="35"/>
      <c r="AO32" s="35"/>
      <c r="AP32" s="35"/>
      <c r="AQ32" s="35"/>
      <c r="AR32" s="41"/>
      <c r="AS32" s="35"/>
      <c r="AT32" s="35"/>
      <c r="AU32" s="35"/>
      <c r="AV32" s="35"/>
    </row>
    <row r="33" spans="1:52" s="2" customFormat="1" ht="29.25" hidden="1"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0</v>
      </c>
      <c r="N33" s="8"/>
      <c r="O33" s="317"/>
      <c r="P33" s="297"/>
      <c r="Q33" s="283" t="s">
        <v>66</v>
      </c>
      <c r="R33" s="284"/>
      <c r="S33" s="71"/>
      <c r="T33" s="51" t="s">
        <v>67</v>
      </c>
      <c r="U33" s="26"/>
      <c r="V33" s="229"/>
      <c r="W33" s="36"/>
      <c r="X33" s="29"/>
      <c r="Y33" s="29"/>
      <c r="Z33" s="29"/>
      <c r="AA33" s="29"/>
      <c r="AB33" s="29"/>
      <c r="AC33" s="30"/>
      <c r="AD33" s="29"/>
      <c r="AE33" s="5"/>
      <c r="AF33" s="346"/>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261"/>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79" t="str" cm="1">
        <f t="array" ref="O35">_xlfn.IFS($O$3=$P$224,"競争参加希望者/参加表明者",COUNTIF($O$3,"*プロポ*")&gt;0,"参加表明者",TRUE,"競争参加希望者")</f>
        <v>競争参加希望者</v>
      </c>
      <c r="P35" s="318" t="s">
        <v>207</v>
      </c>
      <c r="Q35" s="283" t="s">
        <v>29</v>
      </c>
      <c r="R35" s="284"/>
      <c r="S35" s="271"/>
      <c r="T35" s="272"/>
      <c r="U35" s="26"/>
      <c r="V35" s="229"/>
      <c r="W35" s="27" t="s">
        <v>30</v>
      </c>
      <c r="X35" s="28"/>
      <c r="Y35" s="29"/>
      <c r="Z35" s="29"/>
      <c r="AA35" s="29"/>
      <c r="AB35" s="29"/>
      <c r="AC35" s="30"/>
      <c r="AD35" s="29"/>
      <c r="AE35" s="25"/>
      <c r="AF35" s="327"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80"/>
      <c r="P36" s="318"/>
      <c r="Q36" s="283" t="s">
        <v>32</v>
      </c>
      <c r="R36" s="284"/>
      <c r="S36" s="271"/>
      <c r="T36" s="272"/>
      <c r="U36" s="26"/>
      <c r="V36" s="229"/>
      <c r="W36" s="36"/>
      <c r="X36" s="29"/>
      <c r="Y36" s="29"/>
      <c r="Z36" s="29"/>
      <c r="AA36" s="29"/>
      <c r="AB36" s="29"/>
      <c r="AC36" s="30"/>
      <c r="AD36" s="29"/>
      <c r="AE36" s="25"/>
      <c r="AF36" s="319"/>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80"/>
      <c r="P37" s="318"/>
      <c r="Q37" s="283" t="s">
        <v>33</v>
      </c>
      <c r="R37" s="284"/>
      <c r="S37" s="286"/>
      <c r="T37" s="287"/>
      <c r="U37" s="26"/>
      <c r="V37" s="230"/>
      <c r="W37" s="44">
        <f>DATE($T$3-AY37+1,4,1)</f>
        <v>40634</v>
      </c>
      <c r="X37" s="45" t="str">
        <f>IF($U37="","",IF($S37&gt;=W37,1,"-"))</f>
        <v/>
      </c>
      <c r="Y37" s="89"/>
      <c r="Z37" s="90"/>
      <c r="AA37" s="90"/>
      <c r="AB37" s="90"/>
      <c r="AC37" s="30"/>
      <c r="AD37" s="29"/>
      <c r="AE37" s="5"/>
      <c r="AF37" s="319"/>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80"/>
      <c r="P38" s="318"/>
      <c r="Q38" s="283" t="s">
        <v>68</v>
      </c>
      <c r="R38" s="284"/>
      <c r="S38" s="271"/>
      <c r="T38" s="272"/>
      <c r="U38" s="52"/>
      <c r="V38" s="231"/>
      <c r="W38" s="36"/>
      <c r="X38" s="29"/>
      <c r="Y38" s="29"/>
      <c r="Z38" s="29"/>
      <c r="AA38" s="29"/>
      <c r="AB38" s="29"/>
      <c r="AC38" s="30"/>
      <c r="AD38" s="29"/>
      <c r="AE38" s="25"/>
      <c r="AF38" s="319"/>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80"/>
      <c r="P39" s="318"/>
      <c r="Q39" s="283" t="s">
        <v>69</v>
      </c>
      <c r="R39" s="284"/>
      <c r="S39" s="271"/>
      <c r="T39" s="272"/>
      <c r="U39" s="52"/>
      <c r="V39" s="232"/>
      <c r="W39" s="36"/>
      <c r="X39" s="29"/>
      <c r="Y39" s="29"/>
      <c r="Z39" s="29"/>
      <c r="AA39" s="29"/>
      <c r="AB39" s="29"/>
      <c r="AC39" s="30"/>
      <c r="AD39" s="29"/>
      <c r="AE39" s="25"/>
      <c r="AF39" s="319"/>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80"/>
      <c r="P40" s="318"/>
      <c r="Q40" s="283" t="s">
        <v>216</v>
      </c>
      <c r="R40" s="284"/>
      <c r="S40" s="64"/>
      <c r="T40" s="92"/>
      <c r="U40" s="52"/>
      <c r="V40" s="231"/>
      <c r="W40" s="36"/>
      <c r="X40" s="29"/>
      <c r="Y40" s="29"/>
      <c r="Z40" s="29"/>
      <c r="AA40" s="29"/>
      <c r="AB40" s="29"/>
      <c r="AC40" s="30"/>
      <c r="AD40" s="29"/>
      <c r="AE40" s="25"/>
      <c r="AF40" s="319"/>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80"/>
      <c r="P41" s="318"/>
      <c r="Q41" s="263" t="s">
        <v>63</v>
      </c>
      <c r="R41" s="264"/>
      <c r="S41" s="71"/>
      <c r="T41" s="51" t="s">
        <v>64</v>
      </c>
      <c r="U41" s="26"/>
      <c r="V41" s="229"/>
      <c r="W41" s="36"/>
      <c r="X41" s="29"/>
      <c r="Y41" s="29"/>
      <c r="Z41" s="29"/>
      <c r="AA41" s="29"/>
      <c r="AB41" s="29"/>
      <c r="AC41" s="30"/>
      <c r="AD41" s="29"/>
      <c r="AE41" s="5"/>
      <c r="AF41" s="319"/>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80"/>
      <c r="P42" s="318"/>
      <c r="Q42" s="265"/>
      <c r="R42" s="266"/>
      <c r="S42" s="71"/>
      <c r="T42" s="51" t="s">
        <v>65</v>
      </c>
      <c r="U42" s="26"/>
      <c r="V42" s="229"/>
      <c r="W42" s="36"/>
      <c r="X42" s="29"/>
      <c r="Y42" s="29"/>
      <c r="Z42" s="29"/>
      <c r="AA42" s="29"/>
      <c r="AB42" s="29"/>
      <c r="AC42" s="30"/>
      <c r="AD42" s="29"/>
      <c r="AE42" s="5"/>
      <c r="AF42" s="319"/>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317"/>
      <c r="P43" s="318"/>
      <c r="Q43" s="294" t="s">
        <v>70</v>
      </c>
      <c r="R43" s="294"/>
      <c r="S43" s="71"/>
      <c r="T43" s="51" t="s">
        <v>67</v>
      </c>
      <c r="U43" s="26"/>
      <c r="V43" s="229"/>
      <c r="W43" s="36"/>
      <c r="X43" s="29"/>
      <c r="Y43" s="29"/>
      <c r="Z43" s="29"/>
      <c r="AA43" s="29"/>
      <c r="AB43" s="29"/>
      <c r="AC43" s="30"/>
      <c r="AD43" s="29"/>
      <c r="AE43" s="5"/>
      <c r="AF43" s="320"/>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28" t="s">
        <v>211</v>
      </c>
      <c r="P45" s="318" t="s">
        <v>208</v>
      </c>
      <c r="Q45" s="298" t="s">
        <v>71</v>
      </c>
      <c r="R45" s="299"/>
      <c r="S45" s="94"/>
      <c r="T45" s="51" t="s">
        <v>72</v>
      </c>
      <c r="U45" s="58"/>
      <c r="V45" s="234"/>
      <c r="W45" s="95" t="s">
        <v>73</v>
      </c>
      <c r="X45" s="96" t="str">
        <f>IF(SUM($U45:$U48)=0,"",SUM($U45:$U47))</f>
        <v/>
      </c>
      <c r="AE45" s="97"/>
      <c r="AF45" s="288" t="s">
        <v>204</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28"/>
      <c r="P46" s="318"/>
      <c r="Q46" s="300"/>
      <c r="R46" s="301"/>
      <c r="S46" s="100"/>
      <c r="T46" s="101" t="s">
        <v>74</v>
      </c>
      <c r="U46" s="102"/>
      <c r="V46" s="231"/>
      <c r="W46" s="36"/>
      <c r="X46" s="61"/>
      <c r="Y46" s="61"/>
      <c r="Z46" s="61"/>
      <c r="AA46" s="61"/>
      <c r="AB46" s="61"/>
      <c r="AC46" s="30"/>
      <c r="AD46" s="103"/>
      <c r="AE46" s="104"/>
      <c r="AF46" s="288"/>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28"/>
      <c r="P47" s="318"/>
      <c r="Q47" s="300"/>
      <c r="R47" s="301"/>
      <c r="S47" s="100"/>
      <c r="T47" s="101" t="s">
        <v>75</v>
      </c>
      <c r="U47" s="102"/>
      <c r="V47" s="231"/>
      <c r="W47" s="36"/>
      <c r="X47" s="61"/>
      <c r="Y47" s="61"/>
      <c r="Z47" s="61"/>
      <c r="AA47" s="61"/>
      <c r="AB47" s="61"/>
      <c r="AC47" s="30"/>
      <c r="AD47" s="103"/>
      <c r="AE47" s="104"/>
      <c r="AF47" s="288"/>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28"/>
      <c r="P48" s="318"/>
      <c r="Q48" s="302"/>
      <c r="R48" s="303"/>
      <c r="S48" s="100"/>
      <c r="T48" s="108" t="s">
        <v>76</v>
      </c>
      <c r="U48" s="102"/>
      <c r="V48" s="231"/>
      <c r="W48" s="36"/>
      <c r="X48" s="61"/>
      <c r="Y48" s="61"/>
      <c r="Z48" s="61"/>
      <c r="AA48" s="61"/>
      <c r="AB48" s="61"/>
      <c r="AC48" s="30"/>
      <c r="AD48" s="103"/>
      <c r="AE48" s="104"/>
      <c r="AF48" s="288"/>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28"/>
      <c r="P49" s="318"/>
      <c r="Q49" s="329" t="s">
        <v>77</v>
      </c>
      <c r="R49" s="337"/>
      <c r="S49" s="109"/>
      <c r="T49" s="110" t="s">
        <v>78</v>
      </c>
      <c r="U49" s="111"/>
      <c r="V49" s="235"/>
      <c r="W49" s="112"/>
      <c r="X49" s="61"/>
      <c r="Y49" s="61"/>
      <c r="Z49" s="61"/>
      <c r="AA49" s="61"/>
      <c r="AB49" s="61"/>
      <c r="AC49" s="30"/>
      <c r="AD49" s="113"/>
      <c r="AE49" s="114"/>
      <c r="AF49" s="288"/>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291" t="str" cm="1">
        <f t="array" ref="O51">_xlfn.IFS($O$3=$P$224,"競争参加希望者/参加表明者",COUNTIF($O$3,"*プロポ*")&gt;0,"参加表明者",TRUE,"競争参加希望者")</f>
        <v>競争参加希望者</v>
      </c>
      <c r="P51" s="281" t="s">
        <v>79</v>
      </c>
      <c r="Q51" s="275" t="s">
        <v>80</v>
      </c>
      <c r="R51" s="276"/>
      <c r="S51" s="126"/>
      <c r="T51" s="127" t="s">
        <v>81</v>
      </c>
      <c r="U51" s="128"/>
      <c r="V51" s="236"/>
      <c r="X51" s="37" t="str">
        <f>IF($U51=0,"",$AY51)</f>
        <v/>
      </c>
      <c r="Y51" s="29"/>
      <c r="Z51" s="29"/>
      <c r="AA51" s="29"/>
      <c r="AB51" s="29"/>
      <c r="AC51" s="30"/>
      <c r="AD51" s="29"/>
      <c r="AE51" s="130"/>
      <c r="AF51" s="340" t="s">
        <v>205</v>
      </c>
      <c r="AG51" s="32" t="str" cm="1">
        <f t="array" ref="AG51">INDEX($AK51:$AV51,1,VLOOKUP($O$3,$P$224:$R$238,3,))</f>
        <v>-</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292"/>
      <c r="P52" s="282"/>
      <c r="Q52" s="338"/>
      <c r="R52" s="339"/>
      <c r="S52" s="134"/>
      <c r="T52" s="127" t="s">
        <v>180</v>
      </c>
      <c r="U52" s="129"/>
      <c r="V52" s="237"/>
      <c r="W52" s="36"/>
      <c r="X52" s="37" t="str">
        <f>IF($U52=0,"",$AY52)</f>
        <v/>
      </c>
      <c r="Y52" s="29"/>
      <c r="Z52" s="29"/>
      <c r="AA52" s="29"/>
      <c r="AB52" s="29"/>
      <c r="AC52" s="30"/>
      <c r="AD52" s="29"/>
      <c r="AE52" s="135"/>
      <c r="AF52" s="341"/>
      <c r="AG52" s="136"/>
      <c r="AH52" s="106"/>
      <c r="AI52" s="106"/>
      <c r="AK52" s="35"/>
      <c r="AL52" s="35"/>
      <c r="AM52" s="35"/>
      <c r="AN52" s="35"/>
      <c r="AO52" s="35"/>
      <c r="AP52" s="35"/>
      <c r="AQ52" s="35"/>
      <c r="AR52" s="35"/>
      <c r="AS52" s="35"/>
      <c r="AT52" s="35"/>
      <c r="AU52" s="35"/>
      <c r="AV52" s="35"/>
      <c r="AX52" s="12" t="s">
        <v>82</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292"/>
      <c r="P53" s="282"/>
      <c r="Q53" s="338"/>
      <c r="R53" s="339"/>
      <c r="S53" s="134"/>
      <c r="T53" s="127" t="s">
        <v>181</v>
      </c>
      <c r="U53" s="129"/>
      <c r="V53" s="237"/>
      <c r="W53" s="36"/>
      <c r="X53" s="37" t="str">
        <f>IF($U53=0,"",$AY53)</f>
        <v/>
      </c>
      <c r="Y53" s="29"/>
      <c r="Z53" s="29"/>
      <c r="AA53" s="29"/>
      <c r="AB53" s="29"/>
      <c r="AC53" s="30"/>
      <c r="AD53" s="29"/>
      <c r="AE53" s="135"/>
      <c r="AF53" s="341"/>
      <c r="AG53" s="136"/>
      <c r="AH53" s="106"/>
      <c r="AI53" s="106"/>
      <c r="AK53" s="107"/>
      <c r="AL53" s="107"/>
      <c r="AM53" s="107"/>
      <c r="AN53" s="91"/>
      <c r="AO53" s="91"/>
      <c r="AP53" s="91"/>
      <c r="AQ53" s="91"/>
      <c r="AR53" s="91"/>
      <c r="AS53" s="91"/>
      <c r="AT53" s="91"/>
      <c r="AU53" s="91"/>
      <c r="AV53" s="91"/>
      <c r="AX53" s="12" t="s">
        <v>83</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292"/>
      <c r="P54" s="282"/>
      <c r="Q54" s="277"/>
      <c r="R54" s="278"/>
      <c r="S54" s="137"/>
      <c r="T54" s="138" t="s">
        <v>84</v>
      </c>
      <c r="U54" s="129"/>
      <c r="V54" s="237"/>
      <c r="W54" s="36"/>
      <c r="X54" s="29"/>
      <c r="Y54" s="29"/>
      <c r="Z54" s="29"/>
      <c r="AA54" s="29"/>
      <c r="AB54" s="29"/>
      <c r="AC54" s="30"/>
      <c r="AD54" s="29"/>
      <c r="AE54" s="135"/>
      <c r="AF54" s="341"/>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292"/>
      <c r="P55" s="282"/>
      <c r="Q55" s="329" t="s">
        <v>85</v>
      </c>
      <c r="R55" s="337"/>
      <c r="S55" s="312" t="s">
        <v>2</v>
      </c>
      <c r="T55" s="313"/>
      <c r="U55" s="129"/>
      <c r="V55" s="237"/>
      <c r="W55" s="27" t="s">
        <v>217</v>
      </c>
      <c r="X55" s="343" t="s">
        <v>218</v>
      </c>
      <c r="Y55" s="343"/>
      <c r="Z55" s="343"/>
      <c r="AA55" s="343"/>
      <c r="AB55" s="343"/>
      <c r="AC55" s="343"/>
      <c r="AD55" s="29"/>
      <c r="AE55" s="135"/>
      <c r="AF55" s="341"/>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292"/>
      <c r="P56" s="282"/>
      <c r="Q56" s="329" t="s">
        <v>86</v>
      </c>
      <c r="R56" s="337"/>
      <c r="S56" s="312"/>
      <c r="T56" s="313"/>
      <c r="U56" s="129"/>
      <c r="V56" s="237"/>
      <c r="W56" s="36"/>
      <c r="X56" s="139"/>
      <c r="Y56" s="30"/>
      <c r="Z56" s="37" t="str">
        <f>IF(Z57=1,$BA56,"")</f>
        <v/>
      </c>
      <c r="AA56" s="38"/>
      <c r="AB56" s="37" t="str">
        <f>IF(AB57=1,$BC56,"")</f>
        <v/>
      </c>
      <c r="AC56" s="38"/>
      <c r="AD56" s="37" t="str">
        <f>IF(AD57=1,$BE56,"")</f>
        <v/>
      </c>
      <c r="AE56" s="135"/>
      <c r="AF56" s="341"/>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292"/>
      <c r="P57" s="282"/>
      <c r="Q57" s="329" t="s">
        <v>87</v>
      </c>
      <c r="R57" s="337"/>
      <c r="S57" s="286"/>
      <c r="T57" s="287"/>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41"/>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293"/>
      <c r="P58" s="297"/>
      <c r="Q58" s="329" t="s">
        <v>77</v>
      </c>
      <c r="R58" s="337"/>
      <c r="S58" s="94"/>
      <c r="T58" s="143" t="s">
        <v>88</v>
      </c>
      <c r="U58" s="144"/>
      <c r="V58" s="238"/>
      <c r="W58" s="53" t="s">
        <v>53</v>
      </c>
      <c r="X58" s="29" t="s">
        <v>54</v>
      </c>
      <c r="Y58" s="228" t="str">
        <f>IF(SUM($U51:$U54)=0,"",ROUNDDOWN(SUM(Z56:AD56)*SUM(X50:X53),2))</f>
        <v/>
      </c>
      <c r="Z58" s="29"/>
      <c r="AA58" s="29"/>
      <c r="AB58" s="29"/>
      <c r="AC58" s="30"/>
      <c r="AD58" s="29"/>
      <c r="AE58" s="145"/>
      <c r="AF58" s="342"/>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28" t="s">
        <v>89</v>
      </c>
      <c r="P60" s="153" t="s">
        <v>90</v>
      </c>
      <c r="Q60" s="329" t="s">
        <v>91</v>
      </c>
      <c r="R60" s="330"/>
      <c r="S60" s="331"/>
      <c r="T60" s="331"/>
      <c r="U60" s="58"/>
      <c r="V60" s="232"/>
      <c r="W60" s="154"/>
      <c r="X60" s="29"/>
      <c r="Y60" s="29"/>
      <c r="Z60" s="29"/>
      <c r="AA60" s="29"/>
      <c r="AB60" s="29"/>
      <c r="AC60" s="155"/>
      <c r="AD60" s="29"/>
      <c r="AE60" s="156" t="str">
        <f>IF(SUM(U60:U90)=0,"",IF(SUM(U61:U89)&gt;0,"適","不適"))</f>
        <v/>
      </c>
      <c r="AF60" s="321" t="s">
        <v>198</v>
      </c>
      <c r="AG60" s="32" t="str" cm="1">
        <f t="array" ref="AG60">INDEX($AK60:$AV60,1,VLOOKUP($O$3,$P$224:$R$238,3,))</f>
        <v>-</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28"/>
      <c r="P61" s="334" t="s">
        <v>197</v>
      </c>
      <c r="Q61" s="298" t="s">
        <v>178</v>
      </c>
      <c r="R61" s="299"/>
      <c r="S61" s="94"/>
      <c r="T61" s="51" t="s">
        <v>176</v>
      </c>
      <c r="U61" s="58"/>
      <c r="V61" s="234"/>
      <c r="W61" s="157"/>
      <c r="X61" s="46" t="str">
        <f>IF($U61=0,"",IF($AG$60="-","-",$AY61))</f>
        <v/>
      </c>
      <c r="Y61" s="158"/>
      <c r="Z61" s="29"/>
      <c r="AA61" s="29"/>
      <c r="AB61" s="29"/>
      <c r="AC61" s="103"/>
      <c r="AD61" s="159"/>
      <c r="AE61" s="35"/>
      <c r="AF61" s="322"/>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28"/>
      <c r="P62" s="335"/>
      <c r="Q62" s="300"/>
      <c r="R62" s="301"/>
      <c r="S62" s="295"/>
      <c r="T62" s="296"/>
      <c r="U62" s="58"/>
      <c r="V62" s="234"/>
      <c r="W62" s="157"/>
      <c r="X62" s="29"/>
      <c r="Y62" s="161"/>
      <c r="Z62" s="161"/>
      <c r="AA62" s="161"/>
      <c r="AB62" s="161"/>
      <c r="AE62" s="97"/>
      <c r="AF62" s="322"/>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28"/>
      <c r="P63" s="335"/>
      <c r="Q63" s="300"/>
      <c r="R63" s="301"/>
      <c r="S63" s="100"/>
      <c r="T63" s="101" t="s">
        <v>94</v>
      </c>
      <c r="U63" s="102"/>
      <c r="V63" s="231"/>
      <c r="W63" s="36"/>
      <c r="X63" s="46" t="str">
        <f>IF($U63=0,"",IF($AG$60="-","-",$AY63))</f>
        <v/>
      </c>
      <c r="Y63" s="29"/>
      <c r="Z63" s="29"/>
      <c r="AA63" s="29"/>
      <c r="AB63" s="29"/>
      <c r="AC63" s="30"/>
      <c r="AD63" s="103"/>
      <c r="AE63" s="104"/>
      <c r="AF63" s="322"/>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28"/>
      <c r="P64" s="335"/>
      <c r="Q64" s="300"/>
      <c r="R64" s="301"/>
      <c r="S64" s="289"/>
      <c r="T64" s="290"/>
      <c r="U64" s="102"/>
      <c r="V64" s="231"/>
      <c r="W64" s="36"/>
      <c r="X64" s="29"/>
      <c r="Y64" s="29"/>
      <c r="Z64" s="29"/>
      <c r="AA64" s="29"/>
      <c r="AB64" s="29"/>
      <c r="AC64" s="30"/>
      <c r="AD64" s="103"/>
      <c r="AE64" s="104"/>
      <c r="AF64" s="322"/>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28"/>
      <c r="P65" s="335"/>
      <c r="Q65" s="300"/>
      <c r="R65" s="301"/>
      <c r="S65" s="100"/>
      <c r="T65" s="108" t="s">
        <v>96</v>
      </c>
      <c r="U65" s="102"/>
      <c r="V65" s="231"/>
      <c r="W65" s="36"/>
      <c r="X65" s="46" t="str">
        <f>IF($U65=0,"",IF($AG$60="-","-",$AY65))</f>
        <v/>
      </c>
      <c r="Y65" s="29"/>
      <c r="Z65" s="29"/>
      <c r="AA65" s="29"/>
      <c r="AB65" s="29"/>
      <c r="AC65" s="30"/>
      <c r="AD65" s="103"/>
      <c r="AE65" s="104"/>
      <c r="AF65" s="322"/>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28"/>
      <c r="P66" s="335"/>
      <c r="Q66" s="300"/>
      <c r="R66" s="301"/>
      <c r="S66" s="289"/>
      <c r="T66" s="290"/>
      <c r="U66" s="102"/>
      <c r="V66" s="231"/>
      <c r="W66" s="36"/>
      <c r="X66" s="29"/>
      <c r="Y66" s="29"/>
      <c r="Z66" s="29"/>
      <c r="AA66" s="29"/>
      <c r="AB66" s="29"/>
      <c r="AC66" s="30"/>
      <c r="AD66" s="103"/>
      <c r="AE66" s="104"/>
      <c r="AF66" s="322"/>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28"/>
      <c r="P67" s="335"/>
      <c r="Q67" s="300"/>
      <c r="R67" s="301"/>
      <c r="S67" s="100"/>
      <c r="T67" s="108" t="s">
        <v>98</v>
      </c>
      <c r="U67" s="102"/>
      <c r="V67" s="231"/>
      <c r="W67" s="36"/>
      <c r="X67" s="46" t="str">
        <f>IF($U67=0,"",IF($AG$60="-","-",$AY67))</f>
        <v/>
      </c>
      <c r="Y67" s="29"/>
      <c r="Z67" s="29"/>
      <c r="AA67" s="29"/>
      <c r="AB67" s="29"/>
      <c r="AC67" s="30"/>
      <c r="AD67" s="103"/>
      <c r="AE67" s="104"/>
      <c r="AF67" s="322"/>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28"/>
      <c r="P68" s="335"/>
      <c r="Q68" s="300"/>
      <c r="R68" s="301"/>
      <c r="S68" s="289"/>
      <c r="T68" s="290"/>
      <c r="U68" s="102"/>
      <c r="V68" s="231"/>
      <c r="W68" s="36"/>
      <c r="X68" s="29"/>
      <c r="Y68" s="29"/>
      <c r="Z68" s="29"/>
      <c r="AA68" s="29"/>
      <c r="AB68" s="29"/>
      <c r="AC68" s="30"/>
      <c r="AD68" s="103"/>
      <c r="AE68" s="104"/>
      <c r="AF68" s="322"/>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28"/>
      <c r="P69" s="335"/>
      <c r="Q69" s="300"/>
      <c r="R69" s="301"/>
      <c r="S69" s="100"/>
      <c r="T69" s="108" t="s">
        <v>100</v>
      </c>
      <c r="U69" s="102"/>
      <c r="V69" s="231"/>
      <c r="W69" s="36"/>
      <c r="X69" s="46" t="str">
        <f>IF($U69=0,"",IF($AG$60="-","-",$AY69))</f>
        <v/>
      </c>
      <c r="Y69" s="29"/>
      <c r="Z69" s="29"/>
      <c r="AA69" s="29"/>
      <c r="AB69" s="29"/>
      <c r="AC69" s="30"/>
      <c r="AD69" s="103"/>
      <c r="AE69" s="104"/>
      <c r="AF69" s="322"/>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28"/>
      <c r="P70" s="335"/>
      <c r="Q70" s="300"/>
      <c r="R70" s="301"/>
      <c r="S70" s="289"/>
      <c r="T70" s="290"/>
      <c r="U70" s="102"/>
      <c r="V70" s="231"/>
      <c r="W70" s="36"/>
      <c r="X70" s="29"/>
      <c r="Y70" s="29"/>
      <c r="Z70" s="29"/>
      <c r="AA70" s="29"/>
      <c r="AB70" s="29"/>
      <c r="AC70" s="30"/>
      <c r="AD70" s="103"/>
      <c r="AE70" s="104"/>
      <c r="AF70" s="322"/>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28"/>
      <c r="P71" s="335"/>
      <c r="Q71" s="300"/>
      <c r="R71" s="301"/>
      <c r="S71" s="164"/>
      <c r="T71" s="108" t="s">
        <v>102</v>
      </c>
      <c r="U71" s="102"/>
      <c r="V71" s="231"/>
      <c r="W71" s="36"/>
      <c r="X71" s="46" t="str">
        <f>IF($U71=0,"",IF($AG$60="-","-",$AY71))</f>
        <v/>
      </c>
      <c r="Y71" s="29"/>
      <c r="Z71" s="29"/>
      <c r="AA71" s="29"/>
      <c r="AB71" s="29"/>
      <c r="AC71" s="30"/>
      <c r="AD71" s="103"/>
      <c r="AE71" s="104"/>
      <c r="AF71" s="322"/>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28"/>
      <c r="P72" s="335"/>
      <c r="Q72" s="300"/>
      <c r="R72" s="301"/>
      <c r="S72" s="289"/>
      <c r="T72" s="290"/>
      <c r="U72" s="102"/>
      <c r="V72" s="231"/>
      <c r="W72" s="36"/>
      <c r="X72" s="29"/>
      <c r="Y72" s="29"/>
      <c r="Z72" s="29"/>
      <c r="AA72" s="29"/>
      <c r="AB72" s="29"/>
      <c r="AC72" s="30"/>
      <c r="AD72" s="103"/>
      <c r="AE72" s="104"/>
      <c r="AF72" s="322"/>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28"/>
      <c r="P73" s="335"/>
      <c r="Q73" s="300"/>
      <c r="R73" s="301"/>
      <c r="S73" s="164"/>
      <c r="T73" s="165" t="s">
        <v>104</v>
      </c>
      <c r="U73" s="102"/>
      <c r="V73" s="231"/>
      <c r="W73" s="36"/>
      <c r="X73" s="46" t="str">
        <f>IF($U73=0,"",IF($AG$60="-","-",$AY73))</f>
        <v/>
      </c>
      <c r="Y73" s="29"/>
      <c r="Z73" s="29"/>
      <c r="AA73" s="29"/>
      <c r="AB73" s="29"/>
      <c r="AC73" s="30"/>
      <c r="AD73" s="103"/>
      <c r="AE73" s="104"/>
      <c r="AF73" s="322"/>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28"/>
      <c r="P74" s="335"/>
      <c r="Q74" s="300"/>
      <c r="R74" s="301"/>
      <c r="S74" s="166"/>
      <c r="T74" s="165" t="s">
        <v>105</v>
      </c>
      <c r="U74" s="102"/>
      <c r="V74" s="231"/>
      <c r="W74" s="36"/>
      <c r="X74" s="61"/>
      <c r="Y74" s="61"/>
      <c r="Z74" s="61"/>
      <c r="AA74" s="61"/>
      <c r="AB74" s="61"/>
      <c r="AC74" s="30"/>
      <c r="AD74" s="103"/>
      <c r="AE74" s="104"/>
      <c r="AF74" s="322"/>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28"/>
      <c r="P75" s="335"/>
      <c r="Q75" s="300"/>
      <c r="R75" s="301"/>
      <c r="S75" s="166"/>
      <c r="T75" s="108" t="s">
        <v>106</v>
      </c>
      <c r="U75" s="102"/>
      <c r="V75" s="231"/>
      <c r="W75" s="36"/>
      <c r="X75" s="46" t="str">
        <f>IF($U75=0,"",IF($AG$60="-","-",$AY75))</f>
        <v/>
      </c>
      <c r="Y75" s="29"/>
      <c r="Z75" s="29"/>
      <c r="AA75" s="29"/>
      <c r="AB75" s="29"/>
      <c r="AC75" s="30"/>
      <c r="AD75" s="103"/>
      <c r="AE75" s="104"/>
      <c r="AF75" s="322"/>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28"/>
      <c r="P76" s="335"/>
      <c r="Q76" s="300"/>
      <c r="R76" s="301"/>
      <c r="S76" s="289"/>
      <c r="T76" s="290"/>
      <c r="U76" s="102"/>
      <c r="V76" s="231"/>
      <c r="W76" s="36"/>
      <c r="X76" s="29"/>
      <c r="Y76" s="29"/>
      <c r="Z76" s="29"/>
      <c r="AA76" s="29"/>
      <c r="AB76" s="29"/>
      <c r="AC76" s="30"/>
      <c r="AD76" s="103"/>
      <c r="AE76" s="104"/>
      <c r="AF76" s="322"/>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28"/>
      <c r="P77" s="335"/>
      <c r="Q77" s="300"/>
      <c r="R77" s="301"/>
      <c r="S77" s="166"/>
      <c r="T77" s="165" t="s">
        <v>108</v>
      </c>
      <c r="U77" s="102"/>
      <c r="V77" s="231"/>
      <c r="W77" s="36"/>
      <c r="X77" s="46" t="str">
        <f>IF($U77=0,"",IF($AG$60="-","-",$AY77))</f>
        <v/>
      </c>
      <c r="Y77" s="29"/>
      <c r="Z77" s="29"/>
      <c r="AA77" s="29"/>
      <c r="AB77" s="29"/>
      <c r="AC77" s="30"/>
      <c r="AD77" s="103"/>
      <c r="AE77" s="104"/>
      <c r="AF77" s="322"/>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28"/>
      <c r="P78" s="335"/>
      <c r="Q78" s="300"/>
      <c r="R78" s="301"/>
      <c r="S78" s="166"/>
      <c r="T78" s="165" t="s">
        <v>109</v>
      </c>
      <c r="U78" s="102"/>
      <c r="V78" s="231"/>
      <c r="W78" s="36"/>
      <c r="X78" s="46" t="str">
        <f>IF($U78=0,"",IF($AG$60="-","-",$AY78))</f>
        <v/>
      </c>
      <c r="Y78" s="61"/>
      <c r="Z78" s="61"/>
      <c r="AA78" s="61"/>
      <c r="AB78" s="61"/>
      <c r="AC78" s="30"/>
      <c r="AD78" s="103"/>
      <c r="AE78" s="104"/>
      <c r="AF78" s="322"/>
      <c r="AG78" s="105"/>
      <c r="AH78" s="106"/>
      <c r="AI78" s="106"/>
      <c r="AK78" s="107"/>
      <c r="AL78" s="107"/>
      <c r="AM78" s="107"/>
      <c r="AN78" s="91"/>
      <c r="AO78" s="91"/>
      <c r="AP78" s="91"/>
      <c r="AQ78" s="91"/>
      <c r="AR78" s="91"/>
      <c r="AS78" s="91"/>
      <c r="AT78" s="91"/>
      <c r="AU78" s="91"/>
      <c r="AV78" s="91"/>
      <c r="AX78" s="12" t="s">
        <v>219</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28"/>
      <c r="P79" s="335"/>
      <c r="Q79" s="300"/>
      <c r="R79" s="301"/>
      <c r="S79" s="166"/>
      <c r="T79" s="108" t="s">
        <v>110</v>
      </c>
      <c r="U79" s="102"/>
      <c r="V79" s="231"/>
      <c r="W79" s="36"/>
      <c r="X79" s="61"/>
      <c r="Y79" s="61"/>
      <c r="Z79" s="61"/>
      <c r="AA79" s="61"/>
      <c r="AB79" s="61"/>
      <c r="AC79" s="30"/>
      <c r="AD79" s="103"/>
      <c r="AE79" s="104"/>
      <c r="AF79" s="322"/>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28"/>
      <c r="P80" s="335"/>
      <c r="Q80" s="300"/>
      <c r="R80" s="301"/>
      <c r="S80" s="332"/>
      <c r="T80" s="333"/>
      <c r="U80" s="102"/>
      <c r="V80" s="231"/>
      <c r="W80" s="36"/>
      <c r="X80" s="61"/>
      <c r="Y80" s="61"/>
      <c r="Z80" s="61"/>
      <c r="AA80" s="61"/>
      <c r="AB80" s="61"/>
      <c r="AC80" s="30"/>
      <c r="AD80" s="103"/>
      <c r="AE80" s="104"/>
      <c r="AF80" s="322"/>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28"/>
      <c r="P81" s="335"/>
      <c r="Q81" s="300"/>
      <c r="R81" s="301"/>
      <c r="S81" s="166"/>
      <c r="T81" s="165" t="s">
        <v>111</v>
      </c>
      <c r="U81" s="102"/>
      <c r="V81" s="231"/>
      <c r="W81" s="36"/>
      <c r="X81" s="61"/>
      <c r="Y81" s="61"/>
      <c r="Z81" s="61"/>
      <c r="AA81" s="61"/>
      <c r="AB81" s="61"/>
      <c r="AC81" s="30"/>
      <c r="AD81" s="103"/>
      <c r="AE81" s="104"/>
      <c r="AF81" s="322"/>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28"/>
      <c r="P82" s="335"/>
      <c r="Q82" s="300"/>
      <c r="R82" s="301"/>
      <c r="S82" s="166"/>
      <c r="T82" s="165" t="s">
        <v>112</v>
      </c>
      <c r="U82" s="102"/>
      <c r="V82" s="231"/>
      <c r="W82" s="36"/>
      <c r="X82" s="61"/>
      <c r="Y82" s="61"/>
      <c r="Z82" s="61"/>
      <c r="AA82" s="61"/>
      <c r="AB82" s="61"/>
      <c r="AC82" s="30"/>
      <c r="AD82" s="103"/>
      <c r="AE82" s="104"/>
      <c r="AF82" s="322"/>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28"/>
      <c r="P83" s="335"/>
      <c r="Q83" s="300"/>
      <c r="R83" s="301"/>
      <c r="S83" s="166"/>
      <c r="T83" s="108" t="s">
        <v>113</v>
      </c>
      <c r="U83" s="102"/>
      <c r="V83" s="231"/>
      <c r="W83" s="36"/>
      <c r="X83" s="61"/>
      <c r="Y83" s="61"/>
      <c r="Z83" s="61"/>
      <c r="AA83" s="61"/>
      <c r="AB83" s="61"/>
      <c r="AC83" s="30"/>
      <c r="AD83" s="103"/>
      <c r="AE83" s="104"/>
      <c r="AF83" s="322"/>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28"/>
      <c r="P84" s="335"/>
      <c r="Q84" s="300"/>
      <c r="R84" s="301"/>
      <c r="S84" s="289"/>
      <c r="T84" s="290"/>
      <c r="U84" s="102"/>
      <c r="V84" s="231"/>
      <c r="W84" s="36"/>
      <c r="X84" s="61"/>
      <c r="Y84" s="61"/>
      <c r="Z84" s="61"/>
      <c r="AA84" s="61"/>
      <c r="AB84" s="61"/>
      <c r="AC84" s="30"/>
      <c r="AD84" s="103"/>
      <c r="AE84" s="104"/>
      <c r="AF84" s="322"/>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28"/>
      <c r="P85" s="335"/>
      <c r="Q85" s="300"/>
      <c r="R85" s="301"/>
      <c r="S85" s="166"/>
      <c r="T85" s="108" t="s">
        <v>114</v>
      </c>
      <c r="U85" s="102"/>
      <c r="V85" s="231"/>
      <c r="W85" s="36"/>
      <c r="X85" s="61"/>
      <c r="Y85" s="61"/>
      <c r="Z85" s="61"/>
      <c r="AA85" s="61"/>
      <c r="AB85" s="61"/>
      <c r="AC85" s="30"/>
      <c r="AD85" s="103"/>
      <c r="AE85" s="104"/>
      <c r="AF85" s="322"/>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28"/>
      <c r="P86" s="335"/>
      <c r="Q86" s="300"/>
      <c r="R86" s="301"/>
      <c r="S86" s="166"/>
      <c r="T86" s="108" t="s">
        <v>115</v>
      </c>
      <c r="U86" s="102"/>
      <c r="V86" s="231"/>
      <c r="W86" s="36"/>
      <c r="X86" s="61"/>
      <c r="Y86" s="61"/>
      <c r="Z86" s="61"/>
      <c r="AA86" s="61"/>
      <c r="AB86" s="61"/>
      <c r="AC86" s="30"/>
      <c r="AD86" s="103"/>
      <c r="AE86" s="104"/>
      <c r="AF86" s="322"/>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28"/>
      <c r="P87" s="335"/>
      <c r="Q87" s="300"/>
      <c r="R87" s="301"/>
      <c r="S87" s="166"/>
      <c r="T87" s="108" t="s">
        <v>116</v>
      </c>
      <c r="U87" s="102"/>
      <c r="V87" s="231"/>
      <c r="W87" s="36"/>
      <c r="X87" s="61"/>
      <c r="Y87" s="61"/>
      <c r="Z87" s="61"/>
      <c r="AA87" s="61"/>
      <c r="AB87" s="61"/>
      <c r="AC87" s="30"/>
      <c r="AD87" s="103"/>
      <c r="AE87" s="104"/>
      <c r="AF87" s="322"/>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28"/>
      <c r="P88" s="335"/>
      <c r="Q88" s="300"/>
      <c r="R88" s="301"/>
      <c r="S88" s="166"/>
      <c r="T88" s="108" t="s">
        <v>117</v>
      </c>
      <c r="U88" s="102"/>
      <c r="V88" s="231"/>
      <c r="W88" s="36" t="str">
        <f>IF(AG60="-","","右欄に配点に対する比率を記載")</f>
        <v/>
      </c>
      <c r="X88" s="167"/>
      <c r="Y88" s="61"/>
      <c r="Z88" s="61"/>
      <c r="AA88" s="61"/>
      <c r="AB88" s="61"/>
      <c r="AC88" s="30"/>
      <c r="AD88" s="103"/>
      <c r="AE88" s="104"/>
      <c r="AF88" s="322"/>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28"/>
      <c r="P89" s="335"/>
      <c r="Q89" s="300"/>
      <c r="R89" s="301"/>
      <c r="S89" s="289"/>
      <c r="T89" s="290"/>
      <c r="U89" s="102"/>
      <c r="V89" s="231"/>
      <c r="W89" s="36"/>
      <c r="X89" s="61"/>
      <c r="Y89" s="61"/>
      <c r="Z89" s="61"/>
      <c r="AA89" s="61"/>
      <c r="AB89" s="61"/>
      <c r="AC89" s="30"/>
      <c r="AD89" s="103"/>
      <c r="AE89" s="104"/>
      <c r="AF89" s="322"/>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28"/>
      <c r="P90" s="335"/>
      <c r="Q90" s="302"/>
      <c r="R90" s="303"/>
      <c r="S90" s="168"/>
      <c r="T90" s="169" t="s">
        <v>76</v>
      </c>
      <c r="U90" s="102"/>
      <c r="V90" s="231"/>
      <c r="W90" s="36"/>
      <c r="X90" s="61"/>
      <c r="Y90" s="61"/>
      <c r="Z90" s="61"/>
      <c r="AA90" s="61"/>
      <c r="AB90" s="61"/>
      <c r="AC90" s="30"/>
      <c r="AD90" s="29"/>
      <c r="AE90" s="104"/>
      <c r="AF90" s="322"/>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28"/>
      <c r="P91" s="335"/>
      <c r="Q91" s="275" t="s">
        <v>118</v>
      </c>
      <c r="R91" s="276"/>
      <c r="S91" s="109"/>
      <c r="T91" s="110" t="s">
        <v>119</v>
      </c>
      <c r="U91" s="111"/>
      <c r="V91" s="235"/>
      <c r="W91" s="112"/>
      <c r="X91" s="61"/>
      <c r="Y91" s="61"/>
      <c r="Z91" s="61"/>
      <c r="AA91" s="61"/>
      <c r="AB91" s="61"/>
      <c r="AC91" s="30"/>
      <c r="AD91" s="113"/>
      <c r="AE91" s="114"/>
      <c r="AF91" s="322"/>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28"/>
      <c r="P92" s="336"/>
      <c r="Q92" s="277"/>
      <c r="R92" s="278"/>
      <c r="S92" s="164"/>
      <c r="T92" s="169" t="s">
        <v>120</v>
      </c>
      <c r="U92" s="111"/>
      <c r="V92" s="235"/>
      <c r="W92" s="112"/>
      <c r="X92" s="170"/>
      <c r="Y92" s="170"/>
      <c r="Z92" s="170"/>
      <c r="AA92" s="170"/>
      <c r="AB92" s="170"/>
      <c r="AC92" s="171"/>
      <c r="AD92" s="172"/>
      <c r="AE92" s="114"/>
      <c r="AF92" s="323"/>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79" t="s">
        <v>89</v>
      </c>
      <c r="P94" s="281" t="s">
        <v>213</v>
      </c>
      <c r="Q94" s="283" t="s">
        <v>29</v>
      </c>
      <c r="R94" s="284"/>
      <c r="S94" s="271"/>
      <c r="T94" s="272"/>
      <c r="U94" s="26"/>
      <c r="V94" s="229"/>
      <c r="W94" s="27" t="s">
        <v>30</v>
      </c>
      <c r="X94" s="28"/>
      <c r="Y94" s="29"/>
      <c r="Z94" s="29"/>
      <c r="AA94" s="29"/>
      <c r="AB94" s="29"/>
      <c r="AC94" s="30"/>
      <c r="AD94" s="29"/>
      <c r="AE94" s="31" t="str">
        <f>IF($U94="","",IF($X94=1,"適","不適"))</f>
        <v/>
      </c>
      <c r="AF94" s="324" t="s">
        <v>199</v>
      </c>
      <c r="AG94" s="32" t="str" cm="1">
        <f t="array" ref="AG94">INDEX($AK94:$AV94,1,VLOOKUP($O$3,$P$224:$R$238,3,))</f>
        <v>-</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80"/>
      <c r="P95" s="282"/>
      <c r="Q95" s="283" t="s">
        <v>32</v>
      </c>
      <c r="R95" s="284"/>
      <c r="S95" s="271"/>
      <c r="T95" s="272"/>
      <c r="U95" s="26"/>
      <c r="V95" s="229"/>
      <c r="W95" s="36"/>
      <c r="X95" s="37" t="str">
        <f>IF(X96=1,0,"")</f>
        <v/>
      </c>
      <c r="Y95" s="30"/>
      <c r="Z95" s="37" t="str">
        <f>IF(Z96=1,$BA95,"")</f>
        <v/>
      </c>
      <c r="AA95" s="38"/>
      <c r="AB95" s="37" t="str">
        <f>IF(AB96=1,$BC95,"")</f>
        <v/>
      </c>
      <c r="AC95" s="38"/>
      <c r="AD95" s="37" t="str">
        <f>IF(AD96=1,$BE95,"")</f>
        <v/>
      </c>
      <c r="AE95" s="25"/>
      <c r="AF95" s="325"/>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80"/>
      <c r="P96" s="282"/>
      <c r="Q96" s="283" t="s">
        <v>33</v>
      </c>
      <c r="R96" s="284"/>
      <c r="S96" s="286"/>
      <c r="T96" s="287"/>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25"/>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80"/>
      <c r="P97" s="282"/>
      <c r="Q97" s="263" t="s">
        <v>36</v>
      </c>
      <c r="R97" s="264"/>
      <c r="S97" s="50"/>
      <c r="T97" s="51" t="s">
        <v>37</v>
      </c>
      <c r="U97" s="52"/>
      <c r="V97" s="231"/>
      <c r="W97" s="53"/>
      <c r="X97" s="38"/>
      <c r="Y97" s="174" t="str">
        <f>IF($U97="","",$AY97)</f>
        <v/>
      </c>
      <c r="Z97" s="175"/>
      <c r="AA97" s="175"/>
      <c r="AB97" s="175"/>
      <c r="AC97" s="55"/>
      <c r="AD97" s="56"/>
      <c r="AE97" s="25"/>
      <c r="AF97" s="325"/>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80"/>
      <c r="P98" s="282"/>
      <c r="Q98" s="265"/>
      <c r="R98" s="266"/>
      <c r="S98" s="50"/>
      <c r="T98" s="51" t="s">
        <v>39</v>
      </c>
      <c r="U98" s="52"/>
      <c r="V98" s="231"/>
      <c r="W98" s="53"/>
      <c r="X98" s="38"/>
      <c r="Y98" s="174" t="str">
        <f>IF($U98="","",$AY98)</f>
        <v/>
      </c>
      <c r="Z98" s="175"/>
      <c r="AA98" s="175"/>
      <c r="AB98" s="175"/>
      <c r="AC98" s="55"/>
      <c r="AD98" s="56"/>
      <c r="AE98" s="25"/>
      <c r="AF98" s="325"/>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80"/>
      <c r="P99" s="282"/>
      <c r="Q99" s="265"/>
      <c r="R99" s="266"/>
      <c r="S99" s="50"/>
      <c r="T99" s="51" t="s">
        <v>41</v>
      </c>
      <c r="U99" s="52"/>
      <c r="V99" s="231"/>
      <c r="W99" s="53"/>
      <c r="X99" s="38"/>
      <c r="Y99" s="174" t="str">
        <f>IF($U99="","",$AY99)</f>
        <v/>
      </c>
      <c r="Z99" s="175"/>
      <c r="AA99" s="175"/>
      <c r="AB99" s="175"/>
      <c r="AC99" s="55"/>
      <c r="AD99" s="56"/>
      <c r="AE99" s="25"/>
      <c r="AF99" s="325"/>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80"/>
      <c r="P100" s="282"/>
      <c r="Q100" s="265"/>
      <c r="R100" s="266"/>
      <c r="S100" s="50"/>
      <c r="T100" s="51" t="s">
        <v>43</v>
      </c>
      <c r="U100" s="52"/>
      <c r="V100" s="231"/>
      <c r="W100" s="53"/>
      <c r="X100" s="38"/>
      <c r="Y100" s="174" t="str">
        <f>IF($U100="","",$AY100)</f>
        <v/>
      </c>
      <c r="Z100" s="175"/>
      <c r="AA100" s="175"/>
      <c r="AB100" s="175"/>
      <c r="AC100" s="55"/>
      <c r="AD100" s="56"/>
      <c r="AE100" s="25"/>
      <c r="AF100" s="325"/>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80"/>
      <c r="P101" s="282"/>
      <c r="Q101" s="265"/>
      <c r="R101" s="266"/>
      <c r="S101" s="271"/>
      <c r="T101" s="272"/>
      <c r="U101" s="58"/>
      <c r="V101" s="229"/>
      <c r="W101" s="53"/>
      <c r="X101" s="38"/>
      <c r="Y101" s="176"/>
      <c r="Z101" s="29"/>
      <c r="AA101" s="29"/>
      <c r="AB101" s="29"/>
      <c r="AC101" s="30"/>
      <c r="AD101" s="60"/>
      <c r="AE101" s="25"/>
      <c r="AF101" s="325"/>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80"/>
      <c r="P102" s="282"/>
      <c r="Q102" s="265"/>
      <c r="R102" s="266"/>
      <c r="S102" s="50"/>
      <c r="T102" s="51" t="s">
        <v>45</v>
      </c>
      <c r="U102" s="26"/>
      <c r="V102" s="229"/>
      <c r="W102" s="53"/>
      <c r="X102" s="38"/>
      <c r="Y102" s="174" t="str">
        <f>IF($U102="","",$AY102)</f>
        <v/>
      </c>
      <c r="Z102" s="175"/>
      <c r="AA102" s="175"/>
      <c r="AB102" s="175"/>
      <c r="AC102" s="55"/>
      <c r="AD102" s="56"/>
      <c r="AE102" s="25"/>
      <c r="AF102" s="325"/>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80"/>
      <c r="P103" s="282"/>
      <c r="Q103" s="265"/>
      <c r="R103" s="266"/>
      <c r="S103" s="50"/>
      <c r="T103" s="51" t="s">
        <v>47</v>
      </c>
      <c r="U103" s="26"/>
      <c r="V103" s="229"/>
      <c r="W103" s="53"/>
      <c r="X103" s="38"/>
      <c r="Y103" s="174" t="str">
        <f>IF($U103="","",$AY103)</f>
        <v/>
      </c>
      <c r="Z103" s="175"/>
      <c r="AA103" s="175"/>
      <c r="AB103" s="175"/>
      <c r="AC103" s="55"/>
      <c r="AD103" s="56"/>
      <c r="AE103" s="25"/>
      <c r="AF103" s="325"/>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80"/>
      <c r="P104" s="282"/>
      <c r="Q104" s="265"/>
      <c r="R104" s="266"/>
      <c r="S104" s="50"/>
      <c r="T104" s="51" t="s">
        <v>49</v>
      </c>
      <c r="U104" s="26"/>
      <c r="V104" s="229"/>
      <c r="W104" s="53"/>
      <c r="X104" s="38"/>
      <c r="Y104" s="174" t="str">
        <f>IF($U104="","",$AY104)</f>
        <v/>
      </c>
      <c r="Z104" s="175"/>
      <c r="AA104" s="175"/>
      <c r="AB104" s="175"/>
      <c r="AC104" s="55"/>
      <c r="AD104" s="56"/>
      <c r="AE104" s="25"/>
      <c r="AF104" s="325"/>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80"/>
      <c r="P105" s="282"/>
      <c r="Q105" s="265"/>
      <c r="R105" s="266"/>
      <c r="S105" s="50"/>
      <c r="T105" s="51" t="s">
        <v>51</v>
      </c>
      <c r="U105" s="52"/>
      <c r="V105" s="231"/>
      <c r="W105" s="53"/>
      <c r="X105" s="38"/>
      <c r="Y105" s="174" t="str">
        <f>IF($U105="","",$AY105)</f>
        <v/>
      </c>
      <c r="Z105" s="175"/>
      <c r="AA105" s="175"/>
      <c r="AB105" s="175"/>
      <c r="AC105" s="55"/>
      <c r="AD105" s="56"/>
      <c r="AE105" s="25"/>
      <c r="AF105" s="325"/>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80"/>
      <c r="P106" s="282"/>
      <c r="Q106" s="267"/>
      <c r="R106" s="268"/>
      <c r="S106" s="269"/>
      <c r="T106" s="270"/>
      <c r="U106" s="26"/>
      <c r="V106" s="229"/>
      <c r="W106" s="53" t="s">
        <v>53</v>
      </c>
      <c r="X106" s="61" t="s">
        <v>54</v>
      </c>
      <c r="Y106" s="62" t="str">
        <f>IF($U96="","",ROUNDDOWN(SUM(X95:AD95)*SUM(Y97:Y105),2))</f>
        <v/>
      </c>
      <c r="Z106" s="29"/>
      <c r="AA106" s="29"/>
      <c r="AB106" s="29"/>
      <c r="AC106" s="30"/>
      <c r="AD106" s="29"/>
      <c r="AE106" s="25"/>
      <c r="AF106" s="325"/>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80"/>
      <c r="P107" s="282"/>
      <c r="Q107" s="263" t="s">
        <v>63</v>
      </c>
      <c r="R107" s="264"/>
      <c r="S107" s="71"/>
      <c r="T107" s="51" t="s">
        <v>64</v>
      </c>
      <c r="U107" s="26"/>
      <c r="V107" s="229"/>
      <c r="W107" s="72" t="s">
        <v>62</v>
      </c>
      <c r="X107" s="73"/>
      <c r="Y107" s="73"/>
      <c r="Z107" s="73"/>
      <c r="AA107" s="73"/>
      <c r="AB107" s="73"/>
      <c r="AC107" s="30"/>
      <c r="AD107" s="29"/>
      <c r="AE107" s="5"/>
      <c r="AF107" s="325"/>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80"/>
      <c r="P108" s="297"/>
      <c r="Q108" s="267"/>
      <c r="R108" s="268"/>
      <c r="S108" s="71"/>
      <c r="T108" s="51" t="s">
        <v>65</v>
      </c>
      <c r="U108" s="26"/>
      <c r="V108" s="229"/>
      <c r="W108" s="36"/>
      <c r="X108" s="29"/>
      <c r="Y108" s="29"/>
      <c r="Z108" s="29"/>
      <c r="AA108" s="29"/>
      <c r="AB108" s="29"/>
      <c r="AC108" s="30"/>
      <c r="AD108" s="29"/>
      <c r="AE108" s="5"/>
      <c r="AF108" s="326"/>
      <c r="AG108" s="75"/>
      <c r="AH108" s="63"/>
      <c r="AI108" s="63"/>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80"/>
      <c r="P109" s="282"/>
      <c r="Q109" s="263" t="s">
        <v>121</v>
      </c>
      <c r="R109" s="264"/>
      <c r="S109" s="64"/>
      <c r="T109" s="65" t="s">
        <v>56</v>
      </c>
      <c r="U109" s="52"/>
      <c r="V109" s="232"/>
      <c r="W109" s="2" t="s">
        <v>57</v>
      </c>
      <c r="X109" s="177"/>
      <c r="Y109" s="61" t="s">
        <v>56</v>
      </c>
      <c r="Z109" s="29"/>
      <c r="AA109" s="29" t="s">
        <v>122</v>
      </c>
      <c r="AB109" s="178" t="s">
        <v>54</v>
      </c>
      <c r="AC109" s="46" t="str">
        <f>IF($U109="","",IF(X109="",IF($S109&gt;$AY109,$AY109,IF($S109&lt;$BA109,$BA109,$S109)),IF($X109&gt;$AY109,$AY109,IF($X109&lt;$BA109,$BA109,$X109))))</f>
        <v/>
      </c>
      <c r="AD109" s="29"/>
      <c r="AE109" s="25"/>
      <c r="AF109" s="327" t="s">
        <v>206</v>
      </c>
      <c r="AG109" s="32" t="str" cm="1">
        <f t="array" ref="AG109">INDEX($AK109:$AV109,1,VLOOKUP($O$3,$P$224:$R$238,3,))</f>
        <v>-</v>
      </c>
      <c r="AH109" s="243"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80"/>
      <c r="P110" s="282"/>
      <c r="Q110" s="267"/>
      <c r="R110" s="268"/>
      <c r="S110" s="64"/>
      <c r="T110" s="65" t="s">
        <v>61</v>
      </c>
      <c r="U110" s="52"/>
      <c r="V110" s="231"/>
      <c r="W110" s="53"/>
      <c r="X110" s="29"/>
      <c r="Y110" s="29"/>
      <c r="Z110" s="29"/>
      <c r="AA110" s="29"/>
      <c r="AB110" s="29"/>
      <c r="AC110" s="30"/>
      <c r="AD110" s="29"/>
      <c r="AE110" s="25"/>
      <c r="AF110" s="319"/>
      <c r="AG110" s="69"/>
      <c r="AH110" s="160"/>
      <c r="AI110" s="40"/>
      <c r="AK110" s="107"/>
      <c r="AL110" s="107"/>
      <c r="AM110" s="107"/>
      <c r="AN110" s="91"/>
      <c r="AO110" s="91"/>
      <c r="AP110" s="91"/>
      <c r="AQ110" s="91"/>
      <c r="AR110" s="91"/>
      <c r="AS110" s="91"/>
      <c r="AT110" s="91"/>
      <c r="AU110" s="91"/>
      <c r="AV110" s="91"/>
    </row>
    <row r="111" spans="1:53" s="2" customFormat="1" ht="29.25" hidden="1"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0</v>
      </c>
      <c r="N111" s="8"/>
      <c r="O111" s="317"/>
      <c r="P111" s="297"/>
      <c r="Q111" s="283" t="s">
        <v>66</v>
      </c>
      <c r="R111" s="284"/>
      <c r="S111" s="71"/>
      <c r="T111" s="51" t="s">
        <v>67</v>
      </c>
      <c r="U111" s="26"/>
      <c r="V111" s="229"/>
      <c r="W111" s="36"/>
      <c r="X111" s="29"/>
      <c r="Y111" s="29"/>
      <c r="Z111" s="29"/>
      <c r="AA111" s="29"/>
      <c r="AB111" s="29"/>
      <c r="AC111" s="30"/>
      <c r="AD111" s="29"/>
      <c r="AE111" s="5"/>
      <c r="AF111" s="320"/>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247"/>
      <c r="P112" s="260"/>
      <c r="Q112" s="80"/>
      <c r="R112" s="80"/>
      <c r="S112" s="254"/>
      <c r="T112" s="255"/>
      <c r="U112" s="254"/>
      <c r="V112" s="256"/>
      <c r="W112" s="257"/>
      <c r="X112" s="148"/>
      <c r="Y112" s="148"/>
      <c r="Z112" s="148"/>
      <c r="AA112" s="148"/>
      <c r="AB112" s="148"/>
      <c r="AC112" s="246"/>
      <c r="AD112" s="258"/>
      <c r="AE112" s="149"/>
      <c r="AF112" s="259"/>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80" t="s">
        <v>89</v>
      </c>
      <c r="P113" s="297" t="s">
        <v>214</v>
      </c>
      <c r="Q113" s="283" t="s">
        <v>29</v>
      </c>
      <c r="R113" s="284"/>
      <c r="S113" s="269"/>
      <c r="T113" s="270"/>
      <c r="U113" s="248"/>
      <c r="V113" s="249"/>
      <c r="W113" s="250" t="s">
        <v>30</v>
      </c>
      <c r="X113" s="251"/>
      <c r="Y113" s="252"/>
      <c r="Z113" s="252"/>
      <c r="AA113" s="252"/>
      <c r="AB113" s="252"/>
      <c r="AC113" s="171"/>
      <c r="AD113" s="252"/>
      <c r="AE113" s="253"/>
      <c r="AF113" s="319"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80"/>
      <c r="P114" s="318"/>
      <c r="Q114" s="283" t="s">
        <v>32</v>
      </c>
      <c r="R114" s="284"/>
      <c r="S114" s="271"/>
      <c r="T114" s="272"/>
      <c r="U114" s="26"/>
      <c r="V114" s="229"/>
      <c r="W114" s="36"/>
      <c r="X114" s="29"/>
      <c r="Y114" s="29"/>
      <c r="Z114" s="29"/>
      <c r="AA114" s="29"/>
      <c r="AB114" s="29"/>
      <c r="AC114" s="30"/>
      <c r="AD114" s="29"/>
      <c r="AE114" s="25"/>
      <c r="AF114" s="319"/>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80"/>
      <c r="P115" s="318"/>
      <c r="Q115" s="283" t="s">
        <v>33</v>
      </c>
      <c r="R115" s="284"/>
      <c r="S115" s="286"/>
      <c r="T115" s="287"/>
      <c r="U115" s="26"/>
      <c r="V115" s="230"/>
      <c r="W115" s="44">
        <f>DATE($T$3-AY115+1,4,1)</f>
        <v>40634</v>
      </c>
      <c r="X115" s="45" t="str">
        <f>IF($U115="","",IF($S115&gt;=W115,1,"-"))</f>
        <v/>
      </c>
      <c r="Y115" s="89"/>
      <c r="Z115" s="90"/>
      <c r="AA115" s="90"/>
      <c r="AB115" s="90"/>
      <c r="AC115" s="30"/>
      <c r="AD115" s="29"/>
      <c r="AE115" s="5"/>
      <c r="AF115" s="319"/>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80"/>
      <c r="P116" s="318"/>
      <c r="Q116" s="283" t="s">
        <v>68</v>
      </c>
      <c r="R116" s="284"/>
      <c r="S116" s="271"/>
      <c r="T116" s="272"/>
      <c r="U116" s="52"/>
      <c r="V116" s="231"/>
      <c r="W116" s="36"/>
      <c r="X116" s="29"/>
      <c r="Y116" s="29"/>
      <c r="Z116" s="29"/>
      <c r="AA116" s="29"/>
      <c r="AB116" s="29"/>
      <c r="AC116" s="30"/>
      <c r="AD116" s="29"/>
      <c r="AE116" s="25"/>
      <c r="AF116" s="319"/>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80"/>
      <c r="P117" s="318"/>
      <c r="Q117" s="283" t="s">
        <v>69</v>
      </c>
      <c r="R117" s="284"/>
      <c r="S117" s="271"/>
      <c r="T117" s="272"/>
      <c r="U117" s="52"/>
      <c r="V117" s="232"/>
      <c r="W117" s="36"/>
      <c r="X117" s="29"/>
      <c r="Y117" s="29"/>
      <c r="Z117" s="29"/>
      <c r="AA117" s="29"/>
      <c r="AB117" s="29"/>
      <c r="AC117" s="30"/>
      <c r="AD117" s="29"/>
      <c r="AE117" s="25"/>
      <c r="AF117" s="319"/>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80"/>
      <c r="P118" s="318"/>
      <c r="Q118" s="283" t="s">
        <v>200</v>
      </c>
      <c r="R118" s="284"/>
      <c r="S118" s="64"/>
      <c r="T118" s="92"/>
      <c r="U118" s="52"/>
      <c r="V118" s="231"/>
      <c r="W118" s="36"/>
      <c r="X118" s="29"/>
      <c r="Y118" s="29"/>
      <c r="Z118" s="29"/>
      <c r="AA118" s="29"/>
      <c r="AB118" s="29"/>
      <c r="AC118" s="30"/>
      <c r="AD118" s="29"/>
      <c r="AE118" s="25"/>
      <c r="AF118" s="319"/>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80"/>
      <c r="P119" s="318"/>
      <c r="Q119" s="263" t="s">
        <v>63</v>
      </c>
      <c r="R119" s="264"/>
      <c r="S119" s="71"/>
      <c r="T119" s="51" t="s">
        <v>64</v>
      </c>
      <c r="U119" s="26"/>
      <c r="V119" s="229"/>
      <c r="W119" s="36"/>
      <c r="X119" s="29"/>
      <c r="Y119" s="29"/>
      <c r="Z119" s="29"/>
      <c r="AA119" s="29"/>
      <c r="AB119" s="29"/>
      <c r="AC119" s="30"/>
      <c r="AD119" s="29"/>
      <c r="AE119" s="5"/>
      <c r="AF119" s="319"/>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80"/>
      <c r="P120" s="318"/>
      <c r="Q120" s="265"/>
      <c r="R120" s="266"/>
      <c r="S120" s="71"/>
      <c r="T120" s="51" t="s">
        <v>123</v>
      </c>
      <c r="U120" s="26"/>
      <c r="V120" s="229"/>
      <c r="W120" s="36"/>
      <c r="X120" s="29"/>
      <c r="Y120" s="29"/>
      <c r="Z120" s="29"/>
      <c r="AA120" s="29"/>
      <c r="AB120" s="29"/>
      <c r="AC120" s="30"/>
      <c r="AD120" s="29"/>
      <c r="AE120" s="5"/>
      <c r="AF120" s="319"/>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317"/>
      <c r="P121" s="318"/>
      <c r="Q121" s="294" t="s">
        <v>70</v>
      </c>
      <c r="R121" s="294"/>
      <c r="S121" s="71"/>
      <c r="T121" s="51" t="s">
        <v>67</v>
      </c>
      <c r="U121" s="26"/>
      <c r="V121" s="229"/>
      <c r="W121" s="36"/>
      <c r="X121" s="29"/>
      <c r="Y121" s="29"/>
      <c r="Z121" s="29"/>
      <c r="AA121" s="29"/>
      <c r="AB121" s="29"/>
      <c r="AC121" s="30"/>
      <c r="AD121" s="29"/>
      <c r="AE121" s="5"/>
      <c r="AF121" s="320"/>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hidden="1" customHeight="1" x14ac:dyDescent="0.4">
      <c r="A123" s="12">
        <v>1</v>
      </c>
      <c r="B123" s="2">
        <v>1</v>
      </c>
      <c r="C123" s="2">
        <v>1</v>
      </c>
      <c r="D123" s="2">
        <v>1</v>
      </c>
      <c r="E123" s="2">
        <v>1</v>
      </c>
      <c r="F123" s="2">
        <v>1</v>
      </c>
      <c r="G123" s="2">
        <v>1</v>
      </c>
      <c r="H123" s="2">
        <v>1</v>
      </c>
      <c r="I123" s="2">
        <v>1</v>
      </c>
      <c r="J123" s="2">
        <v>1</v>
      </c>
      <c r="M123" s="2" cm="1">
        <f t="array" ref="M123">INDEX(A123:L123,1,VLOOKUP($O$3,$P$224:$R$238,$R$223,))</f>
        <v>0</v>
      </c>
      <c r="N123" s="8"/>
      <c r="O123" s="314" t="s">
        <v>89</v>
      </c>
      <c r="P123" s="315" t="s">
        <v>215</v>
      </c>
      <c r="Q123" s="309">
        <v>1</v>
      </c>
      <c r="R123" s="180" t="s">
        <v>124</v>
      </c>
      <c r="S123" s="304"/>
      <c r="T123" s="305"/>
      <c r="U123" s="181"/>
      <c r="V123" s="239"/>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hidden="1" customHeight="1" x14ac:dyDescent="0.4">
      <c r="A124" s="12">
        <v>1</v>
      </c>
      <c r="B124" s="2">
        <v>1</v>
      </c>
      <c r="C124" s="2">
        <v>1</v>
      </c>
      <c r="D124" s="2">
        <v>1</v>
      </c>
      <c r="E124" s="2">
        <v>1</v>
      </c>
      <c r="F124" s="2">
        <v>1</v>
      </c>
      <c r="G124" s="2">
        <v>1</v>
      </c>
      <c r="H124" s="2">
        <v>1</v>
      </c>
      <c r="I124" s="2">
        <v>1</v>
      </c>
      <c r="J124" s="2">
        <v>1</v>
      </c>
      <c r="M124" s="2" cm="1">
        <f t="array" ref="M124">INDEX(A124:L124,1,VLOOKUP($O$3,$P$224:$R$238,$R$223,))</f>
        <v>0</v>
      </c>
      <c r="N124" s="8"/>
      <c r="O124" s="314"/>
      <c r="P124" s="315"/>
      <c r="Q124" s="310"/>
      <c r="R124" s="187" t="s">
        <v>32</v>
      </c>
      <c r="S124" s="295"/>
      <c r="T124" s="296"/>
      <c r="U124" s="129"/>
      <c r="V124" s="236"/>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hidden="1" customHeight="1" x14ac:dyDescent="0.4">
      <c r="A125" s="12">
        <v>1</v>
      </c>
      <c r="B125" s="2">
        <v>1</v>
      </c>
      <c r="C125" s="2">
        <v>1</v>
      </c>
      <c r="D125" s="2">
        <v>1</v>
      </c>
      <c r="E125" s="2">
        <v>1</v>
      </c>
      <c r="F125" s="2">
        <v>1</v>
      </c>
      <c r="G125" s="2">
        <v>1</v>
      </c>
      <c r="H125" s="2">
        <v>1</v>
      </c>
      <c r="I125" s="2">
        <v>1</v>
      </c>
      <c r="J125" s="2">
        <v>1</v>
      </c>
      <c r="M125" s="2" cm="1">
        <f t="array" ref="M125">INDEX(A125:L125,1,VLOOKUP($O$3,$P$224:$R$238,$R$223,))</f>
        <v>0</v>
      </c>
      <c r="N125" s="8"/>
      <c r="O125" s="314"/>
      <c r="P125" s="315"/>
      <c r="Q125" s="310"/>
      <c r="R125" s="187" t="s">
        <v>129</v>
      </c>
      <c r="S125" s="312"/>
      <c r="T125" s="313"/>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hidden="1" customHeight="1" x14ac:dyDescent="0.4">
      <c r="A126" s="12">
        <v>1</v>
      </c>
      <c r="B126" s="2">
        <v>1</v>
      </c>
      <c r="C126" s="2">
        <v>1</v>
      </c>
      <c r="D126" s="2">
        <v>1</v>
      </c>
      <c r="E126" s="2">
        <v>1</v>
      </c>
      <c r="F126" s="2">
        <v>1</v>
      </c>
      <c r="G126" s="2">
        <v>1</v>
      </c>
      <c r="H126" s="2">
        <v>1</v>
      </c>
      <c r="I126" s="2">
        <v>1</v>
      </c>
      <c r="J126" s="2">
        <v>1</v>
      </c>
      <c r="M126" s="2" cm="1">
        <f t="array" ref="M126">INDEX(A126:L126,1,VLOOKUP($O$3,$P$224:$R$238,$R$223,))</f>
        <v>0</v>
      </c>
      <c r="N126" s="8"/>
      <c r="O126" s="314"/>
      <c r="P126" s="315"/>
      <c r="Q126" s="310"/>
      <c r="R126" s="187" t="s">
        <v>130</v>
      </c>
      <c r="S126" s="312"/>
      <c r="T126" s="313"/>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hidden="1" customHeight="1" x14ac:dyDescent="0.4">
      <c r="A127" s="12">
        <v>1</v>
      </c>
      <c r="B127" s="2">
        <v>1</v>
      </c>
      <c r="C127" s="2">
        <v>1</v>
      </c>
      <c r="D127" s="2">
        <v>1</v>
      </c>
      <c r="E127" s="2">
        <v>1</v>
      </c>
      <c r="F127" s="2">
        <v>1</v>
      </c>
      <c r="G127" s="2">
        <v>1</v>
      </c>
      <c r="H127" s="2">
        <v>1</v>
      </c>
      <c r="I127" s="2">
        <v>1</v>
      </c>
      <c r="J127" s="2">
        <v>1</v>
      </c>
      <c r="M127" s="2" cm="1">
        <f t="array" ref="M127">INDEX(A127:L127,1,VLOOKUP($O$3,$P$224:$R$238,$R$223,))</f>
        <v>0</v>
      </c>
      <c r="N127" s="8"/>
      <c r="O127" s="314"/>
      <c r="P127" s="315"/>
      <c r="Q127" s="311"/>
      <c r="R127" s="189" t="s">
        <v>131</v>
      </c>
      <c r="S127" s="134"/>
      <c r="T127" s="138" t="s">
        <v>132</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hidden="1"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0</v>
      </c>
      <c r="N128" s="8"/>
      <c r="O128" s="314"/>
      <c r="P128" s="315"/>
      <c r="Q128" s="309">
        <v>2</v>
      </c>
      <c r="R128" s="180" t="s">
        <v>124</v>
      </c>
      <c r="S128" s="304"/>
      <c r="T128" s="305"/>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hidden="1"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0</v>
      </c>
      <c r="N129" s="8"/>
      <c r="O129" s="314"/>
      <c r="P129" s="315"/>
      <c r="Q129" s="310"/>
      <c r="R129" s="187" t="s">
        <v>32</v>
      </c>
      <c r="S129" s="295"/>
      <c r="T129" s="296"/>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hidden="1"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0</v>
      </c>
      <c r="O130" s="314"/>
      <c r="P130" s="315"/>
      <c r="Q130" s="310"/>
      <c r="R130" s="187" t="s">
        <v>129</v>
      </c>
      <c r="S130" s="312"/>
      <c r="T130" s="313"/>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hidden="1"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0</v>
      </c>
      <c r="O131" s="314"/>
      <c r="P131" s="315"/>
      <c r="Q131" s="310"/>
      <c r="R131" s="187" t="s">
        <v>130</v>
      </c>
      <c r="S131" s="312"/>
      <c r="T131" s="313"/>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hidden="1"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0</v>
      </c>
      <c r="O132" s="314"/>
      <c r="P132" s="315"/>
      <c r="Q132" s="311"/>
      <c r="R132" s="189" t="s">
        <v>131</v>
      </c>
      <c r="S132" s="134"/>
      <c r="T132" s="127" t="s">
        <v>132</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hidden="1"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0</v>
      </c>
      <c r="O133" s="314"/>
      <c r="P133" s="315"/>
      <c r="Q133" s="309">
        <v>3</v>
      </c>
      <c r="R133" s="180" t="s">
        <v>124</v>
      </c>
      <c r="S133" s="304"/>
      <c r="T133" s="305"/>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hidden="1"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0</v>
      </c>
      <c r="O134" s="314"/>
      <c r="P134" s="315"/>
      <c r="Q134" s="310"/>
      <c r="R134" s="187" t="s">
        <v>32</v>
      </c>
      <c r="S134" s="295"/>
      <c r="T134" s="296"/>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hidden="1"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0</v>
      </c>
      <c r="O135" s="314"/>
      <c r="P135" s="315"/>
      <c r="Q135" s="310"/>
      <c r="R135" s="187" t="s">
        <v>129</v>
      </c>
      <c r="S135" s="306"/>
      <c r="T135" s="306"/>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hidden="1"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0</v>
      </c>
      <c r="O136" s="314"/>
      <c r="P136" s="315"/>
      <c r="Q136" s="310"/>
      <c r="R136" s="187" t="s">
        <v>130</v>
      </c>
      <c r="S136" s="306"/>
      <c r="T136" s="306"/>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hidden="1"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0</v>
      </c>
      <c r="O137" s="314"/>
      <c r="P137" s="315"/>
      <c r="Q137" s="311"/>
      <c r="R137" s="189" t="s">
        <v>131</v>
      </c>
      <c r="S137" s="134"/>
      <c r="T137" s="138" t="s">
        <v>132</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hidden="1"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0</v>
      </c>
      <c r="O138" s="314"/>
      <c r="P138" s="315"/>
      <c r="Q138" s="309">
        <v>4</v>
      </c>
      <c r="R138" s="180" t="s">
        <v>124</v>
      </c>
      <c r="S138" s="304"/>
      <c r="T138" s="305"/>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hidden="1"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0</v>
      </c>
      <c r="O139" s="314"/>
      <c r="P139" s="315"/>
      <c r="Q139" s="310"/>
      <c r="R139" s="187" t="s">
        <v>32</v>
      </c>
      <c r="S139" s="295"/>
      <c r="T139" s="296"/>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hidden="1"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0</v>
      </c>
      <c r="O140" s="314"/>
      <c r="P140" s="315"/>
      <c r="Q140" s="310"/>
      <c r="R140" s="187" t="s">
        <v>129</v>
      </c>
      <c r="S140" s="306"/>
      <c r="T140" s="306"/>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hidden="1"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0</v>
      </c>
      <c r="O141" s="314"/>
      <c r="P141" s="315"/>
      <c r="Q141" s="310"/>
      <c r="R141" s="187" t="s">
        <v>130</v>
      </c>
      <c r="S141" s="312"/>
      <c r="T141" s="313"/>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hidden="1"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0</v>
      </c>
      <c r="O142" s="314"/>
      <c r="P142" s="315"/>
      <c r="Q142" s="311"/>
      <c r="R142" s="189" t="s">
        <v>131</v>
      </c>
      <c r="S142" s="134"/>
      <c r="T142" s="138" t="s">
        <v>132</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hidden="1"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0</v>
      </c>
      <c r="O143" s="314"/>
      <c r="P143" s="315"/>
      <c r="Q143" s="309">
        <v>5</v>
      </c>
      <c r="R143" s="180" t="s">
        <v>124</v>
      </c>
      <c r="S143" s="304"/>
      <c r="T143" s="305"/>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hidden="1"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0</v>
      </c>
      <c r="O144" s="314"/>
      <c r="P144" s="315"/>
      <c r="Q144" s="310"/>
      <c r="R144" s="187" t="s">
        <v>32</v>
      </c>
      <c r="S144" s="295"/>
      <c r="T144" s="296"/>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hidden="1"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0</v>
      </c>
      <c r="O145" s="314"/>
      <c r="P145" s="315"/>
      <c r="Q145" s="310"/>
      <c r="R145" s="187" t="s">
        <v>129</v>
      </c>
      <c r="S145" s="306"/>
      <c r="T145" s="306"/>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hidden="1"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0</v>
      </c>
      <c r="O146" s="314"/>
      <c r="P146" s="315"/>
      <c r="Q146" s="310"/>
      <c r="R146" s="187" t="s">
        <v>130</v>
      </c>
      <c r="S146" s="306"/>
      <c r="T146" s="306"/>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hidden="1"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0</v>
      </c>
      <c r="O147" s="314"/>
      <c r="P147" s="315"/>
      <c r="Q147" s="311"/>
      <c r="R147" s="189" t="s">
        <v>131</v>
      </c>
      <c r="S147" s="134"/>
      <c r="T147" s="138" t="s">
        <v>132</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hidden="1"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0</v>
      </c>
      <c r="O148" s="314"/>
      <c r="P148" s="315"/>
      <c r="Q148" s="309">
        <v>6</v>
      </c>
      <c r="R148" s="180" t="s">
        <v>124</v>
      </c>
      <c r="S148" s="304"/>
      <c r="T148" s="305"/>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hidden="1"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0</v>
      </c>
      <c r="O149" s="314"/>
      <c r="P149" s="315"/>
      <c r="Q149" s="310"/>
      <c r="R149" s="187" t="s">
        <v>32</v>
      </c>
      <c r="S149" s="295"/>
      <c r="T149" s="296"/>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hidden="1"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0</v>
      </c>
      <c r="O150" s="314"/>
      <c r="P150" s="315"/>
      <c r="Q150" s="310"/>
      <c r="R150" s="187" t="s">
        <v>129</v>
      </c>
      <c r="S150" s="306"/>
      <c r="T150" s="306"/>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hidden="1"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0</v>
      </c>
      <c r="O151" s="314"/>
      <c r="P151" s="315"/>
      <c r="Q151" s="310"/>
      <c r="R151" s="187" t="s">
        <v>130</v>
      </c>
      <c r="S151" s="306"/>
      <c r="T151" s="306"/>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hidden="1"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0</v>
      </c>
      <c r="O152" s="314"/>
      <c r="P152" s="315"/>
      <c r="Q152" s="311"/>
      <c r="R152" s="189" t="s">
        <v>131</v>
      </c>
      <c r="S152" s="134"/>
      <c r="T152" s="138" t="s">
        <v>132</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hidden="1"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0</v>
      </c>
      <c r="O153" s="314"/>
      <c r="P153" s="315"/>
      <c r="Q153" s="309">
        <v>7</v>
      </c>
      <c r="R153" s="180" t="s">
        <v>124</v>
      </c>
      <c r="S153" s="304"/>
      <c r="T153" s="305"/>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hidden="1"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0</v>
      </c>
      <c r="O154" s="314"/>
      <c r="P154" s="315"/>
      <c r="Q154" s="310"/>
      <c r="R154" s="187" t="s">
        <v>32</v>
      </c>
      <c r="S154" s="295"/>
      <c r="T154" s="296"/>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hidden="1"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0</v>
      </c>
      <c r="O155" s="314"/>
      <c r="P155" s="315"/>
      <c r="Q155" s="310"/>
      <c r="R155" s="187" t="s">
        <v>129</v>
      </c>
      <c r="S155" s="306"/>
      <c r="T155" s="306"/>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hidden="1"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0</v>
      </c>
      <c r="O156" s="314"/>
      <c r="P156" s="315"/>
      <c r="Q156" s="310"/>
      <c r="R156" s="187" t="s">
        <v>130</v>
      </c>
      <c r="S156" s="306"/>
      <c r="T156" s="306"/>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hidden="1"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0</v>
      </c>
      <c r="O157" s="314"/>
      <c r="P157" s="315"/>
      <c r="Q157" s="311"/>
      <c r="R157" s="189" t="s">
        <v>131</v>
      </c>
      <c r="S157" s="134"/>
      <c r="T157" s="138" t="s">
        <v>132</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hidden="1"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0</v>
      </c>
      <c r="O158" s="314"/>
      <c r="P158" s="315"/>
      <c r="Q158" s="309">
        <v>8</v>
      </c>
      <c r="R158" s="180" t="s">
        <v>124</v>
      </c>
      <c r="S158" s="304"/>
      <c r="T158" s="305"/>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hidden="1"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0</v>
      </c>
      <c r="O159" s="314"/>
      <c r="P159" s="315"/>
      <c r="Q159" s="310"/>
      <c r="R159" s="187" t="s">
        <v>32</v>
      </c>
      <c r="S159" s="295"/>
      <c r="T159" s="296"/>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hidden="1"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0</v>
      </c>
      <c r="O160" s="314"/>
      <c r="P160" s="315"/>
      <c r="Q160" s="310"/>
      <c r="R160" s="187" t="s">
        <v>129</v>
      </c>
      <c r="S160" s="306"/>
      <c r="T160" s="306"/>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hidden="1"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0</v>
      </c>
      <c r="O161" s="314"/>
      <c r="P161" s="315"/>
      <c r="Q161" s="310"/>
      <c r="R161" s="187" t="s">
        <v>130</v>
      </c>
      <c r="S161" s="306"/>
      <c r="T161" s="306"/>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hidden="1"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0</v>
      </c>
      <c r="O162" s="314"/>
      <c r="P162" s="315"/>
      <c r="Q162" s="311"/>
      <c r="R162" s="189" t="s">
        <v>131</v>
      </c>
      <c r="S162" s="134"/>
      <c r="T162" s="138" t="s">
        <v>132</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hidden="1"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0</v>
      </c>
      <c r="O163" s="314"/>
      <c r="P163" s="315"/>
      <c r="Q163" s="316">
        <v>9</v>
      </c>
      <c r="R163" s="195" t="s">
        <v>124</v>
      </c>
      <c r="S163" s="304"/>
      <c r="T163" s="305"/>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hidden="1"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0</v>
      </c>
      <c r="O164" s="314"/>
      <c r="P164" s="315"/>
      <c r="Q164" s="316"/>
      <c r="R164" s="187" t="s">
        <v>32</v>
      </c>
      <c r="S164" s="295"/>
      <c r="T164" s="296"/>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hidden="1"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0</v>
      </c>
      <c r="O165" s="314"/>
      <c r="P165" s="315"/>
      <c r="Q165" s="316"/>
      <c r="R165" s="187" t="s">
        <v>129</v>
      </c>
      <c r="S165" s="306"/>
      <c r="T165" s="306"/>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hidden="1"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0</v>
      </c>
      <c r="O166" s="314"/>
      <c r="P166" s="315"/>
      <c r="Q166" s="316"/>
      <c r="R166" s="187" t="s">
        <v>130</v>
      </c>
      <c r="S166" s="306"/>
      <c r="T166" s="306"/>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hidden="1"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0</v>
      </c>
      <c r="O167" s="314"/>
      <c r="P167" s="315"/>
      <c r="Q167" s="316"/>
      <c r="R167" s="189" t="s">
        <v>131</v>
      </c>
      <c r="S167" s="134"/>
      <c r="T167" s="138" t="s">
        <v>132</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hidden="1" customHeight="1" x14ac:dyDescent="0.4">
      <c r="A168" s="12">
        <v>1</v>
      </c>
      <c r="B168" s="2">
        <v>1</v>
      </c>
      <c r="C168" s="2">
        <v>1</v>
      </c>
      <c r="D168" s="2">
        <v>1</v>
      </c>
      <c r="E168" s="2">
        <v>1</v>
      </c>
      <c r="F168" s="2">
        <v>1</v>
      </c>
      <c r="G168" s="2">
        <v>1</v>
      </c>
      <c r="H168" s="2">
        <v>1</v>
      </c>
      <c r="I168" s="2">
        <v>1</v>
      </c>
      <c r="J168" s="2">
        <v>1</v>
      </c>
      <c r="M168" s="2" cm="1">
        <f t="array" ref="M168">INDEX(A168:L168,1,VLOOKUP($O$3,$P$224:$R$238,$R$223,))</f>
        <v>0</v>
      </c>
      <c r="O168" s="314"/>
      <c r="P168" s="315"/>
      <c r="Q168" s="307" t="s">
        <v>133</v>
      </c>
      <c r="R168" s="308"/>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0</v>
      </c>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91" t="s">
        <v>210</v>
      </c>
      <c r="P170" s="199" t="s">
        <v>90</v>
      </c>
      <c r="Q170" s="294" t="s">
        <v>91</v>
      </c>
      <c r="R170" s="294"/>
      <c r="S170" s="295"/>
      <c r="T170" s="296"/>
      <c r="U170" s="58"/>
      <c r="V170" s="232"/>
      <c r="W170" s="120"/>
      <c r="X170" s="38"/>
      <c r="Y170" s="38"/>
      <c r="Z170" s="38"/>
      <c r="AA170" s="38"/>
      <c r="AB170" s="38"/>
      <c r="AC170" s="38"/>
      <c r="AD170" s="197"/>
      <c r="AE170" s="200" t="str">
        <f>IF(SUM(U170:U200)=0,"",IF(SUM(U171:U199)&gt;0,"適","不適"))</f>
        <v/>
      </c>
      <c r="AF170" s="288" t="s">
        <v>201</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92"/>
      <c r="P171" s="281" t="s">
        <v>197</v>
      </c>
      <c r="Q171" s="298" t="s">
        <v>179</v>
      </c>
      <c r="R171" s="299"/>
      <c r="S171" s="94"/>
      <c r="T171" s="51" t="s">
        <v>176</v>
      </c>
      <c r="U171" s="58"/>
      <c r="V171" s="234"/>
      <c r="W171" s="157"/>
      <c r="X171" s="46" t="str">
        <f>IF($U171=0,"",IF($AG$60="-","-",$AY171))</f>
        <v/>
      </c>
      <c r="Y171" s="158"/>
      <c r="Z171" s="29"/>
      <c r="AA171" s="29"/>
      <c r="AB171" s="29"/>
      <c r="AC171" s="103"/>
      <c r="AD171" s="159"/>
      <c r="AF171" s="288"/>
      <c r="AG171" s="202" t="str" cm="1">
        <f t="array" ref="AG171">IF($AI$15="","","("&amp;INDEX($AK171:$AV171,1,VLOOKUP($O$3,$P$224:$R$238,3,))&amp;")")</f>
        <v/>
      </c>
      <c r="AH171" s="203"/>
      <c r="AI171" s="204"/>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92"/>
      <c r="P172" s="282"/>
      <c r="Q172" s="300"/>
      <c r="R172" s="301"/>
      <c r="S172" s="295"/>
      <c r="T172" s="296"/>
      <c r="U172" s="58"/>
      <c r="V172" s="234"/>
      <c r="W172" s="157"/>
      <c r="X172" s="29"/>
      <c r="Y172" s="161"/>
      <c r="Z172" s="161"/>
      <c r="AA172" s="161"/>
      <c r="AB172" s="161"/>
      <c r="AE172" s="206"/>
      <c r="AF172" s="288"/>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92"/>
      <c r="P173" s="282"/>
      <c r="Q173" s="300"/>
      <c r="R173" s="301"/>
      <c r="S173" s="100"/>
      <c r="T173" s="101" t="s">
        <v>94</v>
      </c>
      <c r="U173" s="102"/>
      <c r="V173" s="231"/>
      <c r="W173" s="36"/>
      <c r="X173" s="46" t="str">
        <f>IF($U173=0,"",IF($AG$60="-","-",$AY173))</f>
        <v/>
      </c>
      <c r="Y173" s="29"/>
      <c r="Z173" s="29"/>
      <c r="AA173" s="29"/>
      <c r="AB173" s="29"/>
      <c r="AC173" s="30"/>
      <c r="AD173" s="103"/>
      <c r="AE173" s="104"/>
      <c r="AF173" s="288"/>
      <c r="AH173" s="106"/>
      <c r="AI173" s="207"/>
      <c r="AK173" s="107"/>
      <c r="AL173" s="91"/>
      <c r="AM173" s="91"/>
      <c r="AN173" s="91"/>
      <c r="AO173" s="91"/>
      <c r="AP173" s="91"/>
      <c r="AQ173" s="91"/>
      <c r="AR173" s="91"/>
      <c r="AS173" s="91"/>
      <c r="AT173" s="91"/>
      <c r="AU173" s="91"/>
      <c r="AV173" s="91"/>
      <c r="AX173" s="12" t="s">
        <v>95</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92"/>
      <c r="P174" s="282"/>
      <c r="Q174" s="300"/>
      <c r="R174" s="301"/>
      <c r="S174" s="289"/>
      <c r="T174" s="290"/>
      <c r="U174" s="102"/>
      <c r="V174" s="231"/>
      <c r="W174" s="36"/>
      <c r="X174" s="29"/>
      <c r="Y174" s="29"/>
      <c r="Z174" s="29"/>
      <c r="AA174" s="29"/>
      <c r="AB174" s="29"/>
      <c r="AC174" s="30"/>
      <c r="AD174" s="103"/>
      <c r="AE174" s="104"/>
      <c r="AF174" s="288"/>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92"/>
      <c r="P175" s="282"/>
      <c r="Q175" s="300"/>
      <c r="R175" s="301"/>
      <c r="S175" s="100"/>
      <c r="T175" s="108" t="s">
        <v>96</v>
      </c>
      <c r="U175" s="102"/>
      <c r="V175" s="231"/>
      <c r="W175" s="36"/>
      <c r="X175" s="46" t="str">
        <f>IF($U175=0,"",IF($AG$60="-","-",$AY175))</f>
        <v/>
      </c>
      <c r="Y175" s="29"/>
      <c r="Z175" s="29"/>
      <c r="AA175" s="29"/>
      <c r="AB175" s="29"/>
      <c r="AC175" s="30"/>
      <c r="AD175" s="103"/>
      <c r="AE175" s="104"/>
      <c r="AF175" s="288"/>
      <c r="AG175" s="105"/>
      <c r="AH175" s="106"/>
      <c r="AI175" s="207"/>
      <c r="AK175" s="107"/>
      <c r="AL175" s="107"/>
      <c r="AM175" s="107"/>
      <c r="AN175" s="91"/>
      <c r="AO175" s="91"/>
      <c r="AP175" s="91"/>
      <c r="AQ175" s="91"/>
      <c r="AR175" s="91"/>
      <c r="AS175" s="91"/>
      <c r="AT175" s="91"/>
      <c r="AU175" s="91"/>
      <c r="AV175" s="91"/>
      <c r="AX175" s="12" t="s">
        <v>97</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92"/>
      <c r="P176" s="282"/>
      <c r="Q176" s="300"/>
      <c r="R176" s="301"/>
      <c r="S176" s="289"/>
      <c r="T176" s="290"/>
      <c r="U176" s="102"/>
      <c r="V176" s="231"/>
      <c r="W176" s="36"/>
      <c r="X176" s="29"/>
      <c r="Y176" s="29"/>
      <c r="Z176" s="29"/>
      <c r="AA176" s="29"/>
      <c r="AB176" s="29"/>
      <c r="AC176" s="30"/>
      <c r="AD176" s="103"/>
      <c r="AE176" s="104"/>
      <c r="AF176" s="288"/>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92"/>
      <c r="P177" s="282"/>
      <c r="Q177" s="300"/>
      <c r="R177" s="301"/>
      <c r="S177" s="100"/>
      <c r="T177" s="108" t="s">
        <v>98</v>
      </c>
      <c r="U177" s="102"/>
      <c r="V177" s="231"/>
      <c r="W177" s="36"/>
      <c r="X177" s="46" t="str">
        <f>IF($U177=0,"",IF($AG$60="-","-",$AY177))</f>
        <v/>
      </c>
      <c r="Y177" s="29"/>
      <c r="Z177" s="29"/>
      <c r="AA177" s="29"/>
      <c r="AB177" s="29"/>
      <c r="AC177" s="30"/>
      <c r="AD177" s="103"/>
      <c r="AE177" s="104"/>
      <c r="AF177" s="288"/>
      <c r="AG177" s="105"/>
      <c r="AH177" s="106"/>
      <c r="AI177" s="207"/>
      <c r="AK177" s="107"/>
      <c r="AL177" s="107"/>
      <c r="AM177" s="107"/>
      <c r="AN177" s="91"/>
      <c r="AO177" s="91"/>
      <c r="AP177" s="91"/>
      <c r="AQ177" s="91"/>
      <c r="AR177" s="91"/>
      <c r="AS177" s="91"/>
      <c r="AT177" s="91"/>
      <c r="AU177" s="91"/>
      <c r="AV177" s="91"/>
      <c r="AX177" s="12" t="s">
        <v>99</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92"/>
      <c r="P178" s="282"/>
      <c r="Q178" s="300"/>
      <c r="R178" s="301"/>
      <c r="S178" s="289"/>
      <c r="T178" s="290"/>
      <c r="U178" s="102"/>
      <c r="V178" s="231"/>
      <c r="W178" s="36"/>
      <c r="X178" s="29"/>
      <c r="Y178" s="29"/>
      <c r="Z178" s="29"/>
      <c r="AA178" s="29"/>
      <c r="AB178" s="29"/>
      <c r="AC178" s="30"/>
      <c r="AD178" s="103"/>
      <c r="AE178" s="104"/>
      <c r="AF178" s="288"/>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92"/>
      <c r="P179" s="282"/>
      <c r="Q179" s="300"/>
      <c r="R179" s="301"/>
      <c r="S179" s="100"/>
      <c r="T179" s="108" t="s">
        <v>134</v>
      </c>
      <c r="U179" s="102"/>
      <c r="V179" s="231"/>
      <c r="W179" s="36"/>
      <c r="X179" s="46" t="str">
        <f>IF($U179=0,"",IF($AG$60="-","-",$AY179))</f>
        <v/>
      </c>
      <c r="Y179" s="29"/>
      <c r="Z179" s="29"/>
      <c r="AA179" s="29"/>
      <c r="AB179" s="29"/>
      <c r="AC179" s="30"/>
      <c r="AD179" s="103"/>
      <c r="AE179" s="104"/>
      <c r="AF179" s="288"/>
      <c r="AG179" s="105"/>
      <c r="AH179" s="106"/>
      <c r="AI179" s="207"/>
      <c r="AK179" s="107"/>
      <c r="AL179" s="107"/>
      <c r="AM179" s="107"/>
      <c r="AN179" s="91"/>
      <c r="AO179" s="91"/>
      <c r="AP179" s="91"/>
      <c r="AQ179" s="91"/>
      <c r="AR179" s="91"/>
      <c r="AS179" s="91"/>
      <c r="AT179" s="91"/>
      <c r="AU179" s="91"/>
      <c r="AV179" s="91"/>
      <c r="AX179" s="12" t="s">
        <v>101</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92"/>
      <c r="P180" s="282"/>
      <c r="Q180" s="300"/>
      <c r="R180" s="301"/>
      <c r="S180" s="289"/>
      <c r="T180" s="290"/>
      <c r="U180" s="102"/>
      <c r="V180" s="231"/>
      <c r="W180" s="36"/>
      <c r="X180" s="29"/>
      <c r="Y180" s="29"/>
      <c r="Z180" s="29"/>
      <c r="AA180" s="29"/>
      <c r="AB180" s="29"/>
      <c r="AC180" s="30"/>
      <c r="AD180" s="103"/>
      <c r="AE180" s="104"/>
      <c r="AF180" s="288"/>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92"/>
      <c r="P181" s="282"/>
      <c r="Q181" s="300"/>
      <c r="R181" s="301"/>
      <c r="S181" s="164"/>
      <c r="T181" s="108" t="s">
        <v>135</v>
      </c>
      <c r="U181" s="102"/>
      <c r="V181" s="231"/>
      <c r="W181" s="36"/>
      <c r="X181" s="46" t="str">
        <f>IF($U181=0,"",IF($AG$60="-","-",$AY181))</f>
        <v/>
      </c>
      <c r="Y181" s="29"/>
      <c r="Z181" s="29"/>
      <c r="AA181" s="29"/>
      <c r="AB181" s="29"/>
      <c r="AC181" s="30"/>
      <c r="AD181" s="103"/>
      <c r="AE181" s="104"/>
      <c r="AF181" s="288"/>
      <c r="AG181" s="105"/>
      <c r="AH181" s="106"/>
      <c r="AI181" s="207"/>
      <c r="AK181" s="107"/>
      <c r="AL181" s="107"/>
      <c r="AM181" s="107"/>
      <c r="AN181" s="91"/>
      <c r="AO181" s="91"/>
      <c r="AP181" s="91"/>
      <c r="AQ181" s="91"/>
      <c r="AR181" s="91"/>
      <c r="AS181" s="91"/>
      <c r="AT181" s="91"/>
      <c r="AU181" s="91"/>
      <c r="AV181" s="91"/>
      <c r="AX181" s="12" t="s">
        <v>103</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92"/>
      <c r="P182" s="282"/>
      <c r="Q182" s="300"/>
      <c r="R182" s="301"/>
      <c r="S182" s="289"/>
      <c r="T182" s="290"/>
      <c r="U182" s="102"/>
      <c r="V182" s="231"/>
      <c r="W182" s="36"/>
      <c r="X182" s="29"/>
      <c r="Y182" s="29"/>
      <c r="Z182" s="29"/>
      <c r="AA182" s="29"/>
      <c r="AB182" s="29"/>
      <c r="AC182" s="30"/>
      <c r="AD182" s="103"/>
      <c r="AE182" s="104"/>
      <c r="AF182" s="288"/>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92"/>
      <c r="P183" s="282"/>
      <c r="Q183" s="300"/>
      <c r="R183" s="301"/>
      <c r="S183" s="164"/>
      <c r="T183" s="165" t="s">
        <v>104</v>
      </c>
      <c r="U183" s="102"/>
      <c r="V183" s="231"/>
      <c r="W183" s="36"/>
      <c r="X183" s="46" t="str">
        <f>IF($U183=0,"",IF($AG$60="-","-",$AY183))</f>
        <v/>
      </c>
      <c r="Y183" s="29"/>
      <c r="Z183" s="29"/>
      <c r="AA183" s="29"/>
      <c r="AB183" s="29"/>
      <c r="AC183" s="30"/>
      <c r="AD183" s="103"/>
      <c r="AE183" s="104"/>
      <c r="AF183" s="288"/>
      <c r="AG183" s="105"/>
      <c r="AH183" s="106"/>
      <c r="AI183" s="207"/>
      <c r="AK183" s="107"/>
      <c r="AL183" s="107"/>
      <c r="AM183" s="107"/>
      <c r="AN183" s="91"/>
      <c r="AO183" s="91"/>
      <c r="AP183" s="91"/>
      <c r="AQ183" s="91"/>
      <c r="AR183" s="91"/>
      <c r="AS183" s="91"/>
      <c r="AT183" s="91"/>
      <c r="AU183" s="91"/>
      <c r="AV183" s="91"/>
      <c r="AX183" s="12" t="s">
        <v>104</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92"/>
      <c r="P184" s="282"/>
      <c r="Q184" s="300"/>
      <c r="R184" s="301"/>
      <c r="S184" s="166"/>
      <c r="T184" s="165" t="s">
        <v>105</v>
      </c>
      <c r="U184" s="102"/>
      <c r="V184" s="231"/>
      <c r="W184" s="36"/>
      <c r="X184" s="61"/>
      <c r="Y184" s="61"/>
      <c r="Z184" s="61"/>
      <c r="AA184" s="61"/>
      <c r="AB184" s="61"/>
      <c r="AC184" s="30"/>
      <c r="AD184" s="103"/>
      <c r="AE184" s="104"/>
      <c r="AF184" s="288"/>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92"/>
      <c r="P185" s="282"/>
      <c r="Q185" s="300"/>
      <c r="R185" s="301"/>
      <c r="S185" s="166"/>
      <c r="T185" s="108" t="s">
        <v>106</v>
      </c>
      <c r="U185" s="102"/>
      <c r="V185" s="231"/>
      <c r="W185" s="36"/>
      <c r="X185" s="46" t="str">
        <f>IF($U185=0,"",IF($AG$60="-","-",$AY185))</f>
        <v/>
      </c>
      <c r="Y185" s="29"/>
      <c r="Z185" s="29"/>
      <c r="AA185" s="29"/>
      <c r="AB185" s="29"/>
      <c r="AC185" s="30"/>
      <c r="AD185" s="103"/>
      <c r="AE185" s="104"/>
      <c r="AF185" s="288"/>
      <c r="AG185" s="105"/>
      <c r="AH185" s="106"/>
      <c r="AI185" s="207"/>
      <c r="AK185" s="107"/>
      <c r="AL185" s="107"/>
      <c r="AM185" s="107"/>
      <c r="AN185" s="91"/>
      <c r="AO185" s="91"/>
      <c r="AP185" s="91"/>
      <c r="AQ185" s="91"/>
      <c r="AR185" s="91"/>
      <c r="AS185" s="91"/>
      <c r="AT185" s="91"/>
      <c r="AU185" s="91"/>
      <c r="AV185" s="91"/>
      <c r="AX185" s="12" t="s">
        <v>107</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92"/>
      <c r="P186" s="282"/>
      <c r="Q186" s="300"/>
      <c r="R186" s="301"/>
      <c r="S186" s="289"/>
      <c r="T186" s="290"/>
      <c r="U186" s="102"/>
      <c r="V186" s="231"/>
      <c r="W186" s="36"/>
      <c r="X186" s="29"/>
      <c r="Y186" s="29"/>
      <c r="Z186" s="29"/>
      <c r="AA186" s="29"/>
      <c r="AB186" s="29"/>
      <c r="AC186" s="30"/>
      <c r="AD186" s="103"/>
      <c r="AE186" s="104"/>
      <c r="AF186" s="288"/>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92"/>
      <c r="P187" s="282"/>
      <c r="Q187" s="300"/>
      <c r="R187" s="301"/>
      <c r="S187" s="166"/>
      <c r="T187" s="165" t="s">
        <v>108</v>
      </c>
      <c r="U187" s="102"/>
      <c r="V187" s="231"/>
      <c r="W187" s="36"/>
      <c r="X187" s="46" t="str">
        <f>IF($U187=0,"",IF($AG$60="-","-",$AY187))</f>
        <v/>
      </c>
      <c r="Y187" s="29"/>
      <c r="Z187" s="29"/>
      <c r="AA187" s="29"/>
      <c r="AB187" s="29"/>
      <c r="AC187" s="30"/>
      <c r="AD187" s="103"/>
      <c r="AE187" s="104"/>
      <c r="AF187" s="288"/>
      <c r="AG187" s="105"/>
      <c r="AH187" s="106"/>
      <c r="AI187" s="207"/>
      <c r="AK187" s="107"/>
      <c r="AL187" s="107"/>
      <c r="AM187" s="107"/>
      <c r="AN187" s="91"/>
      <c r="AO187" s="91"/>
      <c r="AP187" s="91"/>
      <c r="AQ187" s="91"/>
      <c r="AR187" s="91"/>
      <c r="AS187" s="91"/>
      <c r="AT187" s="91"/>
      <c r="AU187" s="91"/>
      <c r="AV187" s="91"/>
      <c r="AX187" s="12" t="s">
        <v>108</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92"/>
      <c r="P188" s="282"/>
      <c r="Q188" s="300"/>
      <c r="R188" s="301"/>
      <c r="S188" s="166"/>
      <c r="T188" s="165" t="s">
        <v>109</v>
      </c>
      <c r="U188" s="102"/>
      <c r="V188" s="231"/>
      <c r="W188" s="36"/>
      <c r="X188" s="46" t="str">
        <f>IF($U188=0,"",IF($AG$60="-","-",$AY188))</f>
        <v/>
      </c>
      <c r="Y188" s="61"/>
      <c r="Z188" s="61"/>
      <c r="AA188" s="61"/>
      <c r="AB188" s="61"/>
      <c r="AC188" s="30"/>
      <c r="AD188" s="103"/>
      <c r="AE188" s="104"/>
      <c r="AF188" s="288"/>
      <c r="AG188" s="105"/>
      <c r="AH188" s="106"/>
      <c r="AI188" s="207"/>
      <c r="AK188" s="107"/>
      <c r="AL188" s="107"/>
      <c r="AM188" s="107"/>
      <c r="AN188" s="91"/>
      <c r="AO188" s="91"/>
      <c r="AP188" s="91"/>
      <c r="AQ188" s="91"/>
      <c r="AR188" s="91"/>
      <c r="AS188" s="91"/>
      <c r="AT188" s="91"/>
      <c r="AU188" s="91"/>
      <c r="AV188" s="91"/>
      <c r="AX188" s="12" t="s">
        <v>219</v>
      </c>
      <c r="AY188" s="205">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92"/>
      <c r="P189" s="282"/>
      <c r="Q189" s="300"/>
      <c r="R189" s="301"/>
      <c r="S189" s="166"/>
      <c r="T189" s="108" t="s">
        <v>110</v>
      </c>
      <c r="U189" s="102"/>
      <c r="V189" s="231"/>
      <c r="W189" s="36"/>
      <c r="X189" s="61"/>
      <c r="Y189" s="61"/>
      <c r="Z189" s="61"/>
      <c r="AA189" s="61"/>
      <c r="AB189" s="61"/>
      <c r="AC189" s="30"/>
      <c r="AD189" s="103"/>
      <c r="AE189" s="104"/>
      <c r="AF189" s="288"/>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92"/>
      <c r="P190" s="282"/>
      <c r="Q190" s="300"/>
      <c r="R190" s="301"/>
      <c r="S190" s="289"/>
      <c r="T190" s="290"/>
      <c r="U190" s="102"/>
      <c r="V190" s="231"/>
      <c r="W190" s="36"/>
      <c r="X190" s="61"/>
      <c r="Y190" s="61"/>
      <c r="Z190" s="61"/>
      <c r="AA190" s="61"/>
      <c r="AB190" s="61"/>
      <c r="AC190" s="30"/>
      <c r="AD190" s="103"/>
      <c r="AE190" s="104"/>
      <c r="AF190" s="288"/>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92"/>
      <c r="P191" s="282"/>
      <c r="Q191" s="300"/>
      <c r="R191" s="301"/>
      <c r="S191" s="166"/>
      <c r="T191" s="165" t="s">
        <v>111</v>
      </c>
      <c r="U191" s="102"/>
      <c r="V191" s="231"/>
      <c r="W191" s="36"/>
      <c r="X191" s="61"/>
      <c r="Y191" s="61"/>
      <c r="Z191" s="61"/>
      <c r="AA191" s="61"/>
      <c r="AB191" s="61"/>
      <c r="AC191" s="30"/>
      <c r="AD191" s="103"/>
      <c r="AE191" s="104"/>
      <c r="AF191" s="288"/>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92"/>
      <c r="P192" s="282"/>
      <c r="Q192" s="300"/>
      <c r="R192" s="301"/>
      <c r="S192" s="166"/>
      <c r="T192" s="165" t="s">
        <v>112</v>
      </c>
      <c r="U192" s="102"/>
      <c r="V192" s="231"/>
      <c r="W192" s="36"/>
      <c r="X192" s="61"/>
      <c r="Y192" s="61"/>
      <c r="Z192" s="61"/>
      <c r="AA192" s="61"/>
      <c r="AB192" s="61"/>
      <c r="AC192" s="30"/>
      <c r="AD192" s="103"/>
      <c r="AE192" s="104"/>
      <c r="AF192" s="288"/>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92"/>
      <c r="P193" s="282"/>
      <c r="Q193" s="300"/>
      <c r="R193" s="301"/>
      <c r="S193" s="166"/>
      <c r="T193" s="108" t="s">
        <v>113</v>
      </c>
      <c r="U193" s="102"/>
      <c r="V193" s="231"/>
      <c r="W193" s="36"/>
      <c r="X193" s="61"/>
      <c r="Y193" s="61"/>
      <c r="Z193" s="61"/>
      <c r="AA193" s="61"/>
      <c r="AB193" s="61"/>
      <c r="AC193" s="30"/>
      <c r="AD193" s="103"/>
      <c r="AE193" s="104"/>
      <c r="AF193" s="288"/>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92"/>
      <c r="P194" s="282"/>
      <c r="Q194" s="300"/>
      <c r="R194" s="301"/>
      <c r="S194" s="289"/>
      <c r="T194" s="290"/>
      <c r="U194" s="102"/>
      <c r="V194" s="231"/>
      <c r="W194" s="36"/>
      <c r="X194" s="61"/>
      <c r="Y194" s="61"/>
      <c r="Z194" s="61"/>
      <c r="AA194" s="61"/>
      <c r="AB194" s="61"/>
      <c r="AC194" s="30"/>
      <c r="AD194" s="103"/>
      <c r="AE194" s="104"/>
      <c r="AF194" s="288"/>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92"/>
      <c r="P195" s="282"/>
      <c r="Q195" s="300"/>
      <c r="R195" s="301"/>
      <c r="S195" s="166"/>
      <c r="T195" s="108" t="s">
        <v>114</v>
      </c>
      <c r="U195" s="102"/>
      <c r="V195" s="231"/>
      <c r="W195" s="36"/>
      <c r="X195" s="61"/>
      <c r="Y195" s="61"/>
      <c r="Z195" s="61"/>
      <c r="AA195" s="61"/>
      <c r="AB195" s="61"/>
      <c r="AC195" s="30"/>
      <c r="AD195" s="103"/>
      <c r="AE195" s="104"/>
      <c r="AF195" s="288"/>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92"/>
      <c r="P196" s="282"/>
      <c r="Q196" s="300"/>
      <c r="R196" s="301"/>
      <c r="S196" s="166"/>
      <c r="T196" s="108" t="s">
        <v>115</v>
      </c>
      <c r="U196" s="102"/>
      <c r="V196" s="231"/>
      <c r="W196" s="36"/>
      <c r="X196" s="61"/>
      <c r="Y196" s="61"/>
      <c r="Z196" s="61"/>
      <c r="AA196" s="61"/>
      <c r="AB196" s="61"/>
      <c r="AC196" s="30"/>
      <c r="AD196" s="103"/>
      <c r="AE196" s="104"/>
      <c r="AF196" s="288"/>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92"/>
      <c r="P197" s="282"/>
      <c r="Q197" s="300"/>
      <c r="R197" s="301"/>
      <c r="S197" s="166"/>
      <c r="T197" s="108" t="s">
        <v>116</v>
      </c>
      <c r="U197" s="102"/>
      <c r="V197" s="231"/>
      <c r="W197" s="36"/>
      <c r="X197" s="61"/>
      <c r="Y197" s="61"/>
      <c r="Z197" s="61"/>
      <c r="AA197" s="61"/>
      <c r="AB197" s="61"/>
      <c r="AC197" s="30"/>
      <c r="AD197" s="103"/>
      <c r="AE197" s="104"/>
      <c r="AF197" s="288"/>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92"/>
      <c r="P198" s="282"/>
      <c r="Q198" s="300"/>
      <c r="R198" s="301"/>
      <c r="S198" s="166"/>
      <c r="T198" s="108" t="s">
        <v>117</v>
      </c>
      <c r="U198" s="102"/>
      <c r="V198" s="231"/>
      <c r="W198" s="36" t="str">
        <f>IF(AG170="-","","右欄に配点に対する比率を記載")</f>
        <v>右欄に配点に対する比率を記載</v>
      </c>
      <c r="X198" s="167"/>
      <c r="Y198" s="61"/>
      <c r="Z198" s="61"/>
      <c r="AA198" s="61"/>
      <c r="AB198" s="61"/>
      <c r="AC198" s="30"/>
      <c r="AD198" s="103"/>
      <c r="AE198" s="104"/>
      <c r="AF198" s="288"/>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92"/>
      <c r="P199" s="282"/>
      <c r="Q199" s="300"/>
      <c r="R199" s="301"/>
      <c r="S199" s="289"/>
      <c r="T199" s="290"/>
      <c r="U199" s="102"/>
      <c r="V199" s="231"/>
      <c r="W199" s="36"/>
      <c r="X199" s="61"/>
      <c r="Y199" s="61"/>
      <c r="Z199" s="61"/>
      <c r="AA199" s="61"/>
      <c r="AB199" s="61"/>
      <c r="AC199" s="30"/>
      <c r="AD199" s="103"/>
      <c r="AE199" s="104"/>
      <c r="AF199" s="288"/>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92"/>
      <c r="P200" s="282"/>
      <c r="Q200" s="302"/>
      <c r="R200" s="303"/>
      <c r="S200" s="168"/>
      <c r="T200" s="169" t="s">
        <v>76</v>
      </c>
      <c r="U200" s="102"/>
      <c r="V200" s="231"/>
      <c r="W200" s="36"/>
      <c r="X200" s="61"/>
      <c r="Y200" s="61"/>
      <c r="Z200" s="61"/>
      <c r="AA200" s="61"/>
      <c r="AB200" s="61"/>
      <c r="AC200" s="30"/>
      <c r="AD200" s="29"/>
      <c r="AE200" s="104"/>
      <c r="AF200" s="288"/>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92"/>
      <c r="P201" s="282"/>
      <c r="Q201" s="275" t="s">
        <v>118</v>
      </c>
      <c r="R201" s="276"/>
      <c r="S201" s="109"/>
      <c r="T201" s="110" t="s">
        <v>119</v>
      </c>
      <c r="U201" s="111"/>
      <c r="V201" s="235"/>
      <c r="W201" s="112"/>
      <c r="X201" s="61"/>
      <c r="Y201" s="61"/>
      <c r="Z201" s="61"/>
      <c r="AA201" s="61"/>
      <c r="AB201" s="61"/>
      <c r="AC201" s="30"/>
      <c r="AD201" s="113"/>
      <c r="AE201" s="114"/>
      <c r="AF201" s="288"/>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293"/>
      <c r="P202" s="297"/>
      <c r="Q202" s="277"/>
      <c r="R202" s="278"/>
      <c r="S202" s="164"/>
      <c r="T202" s="169" t="s">
        <v>120</v>
      </c>
      <c r="U202" s="111"/>
      <c r="V202" s="235"/>
      <c r="W202" s="112"/>
      <c r="X202" s="170"/>
      <c r="Y202" s="170"/>
      <c r="Z202" s="170"/>
      <c r="AA202" s="170"/>
      <c r="AB202" s="170"/>
      <c r="AC202" s="171"/>
      <c r="AD202" s="172"/>
      <c r="AE202" s="114"/>
      <c r="AF202" s="288"/>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79" t="s">
        <v>210</v>
      </c>
      <c r="P204" s="281" t="s">
        <v>213</v>
      </c>
      <c r="Q204" s="283" t="s">
        <v>29</v>
      </c>
      <c r="R204" s="284"/>
      <c r="S204" s="271"/>
      <c r="T204" s="272"/>
      <c r="U204" s="26"/>
      <c r="V204" s="229"/>
      <c r="W204" s="27" t="s">
        <v>30</v>
      </c>
      <c r="X204" s="28"/>
      <c r="Y204" s="29"/>
      <c r="Z204" s="29"/>
      <c r="AA204" s="29"/>
      <c r="AB204" s="29"/>
      <c r="AC204" s="30"/>
      <c r="AD204" s="29"/>
      <c r="AE204" s="31" t="str">
        <f>IF($U204="","",IF($X204=1,"適","不適"))</f>
        <v/>
      </c>
      <c r="AF204" s="285" t="s">
        <v>202</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80"/>
      <c r="P205" s="282"/>
      <c r="Q205" s="283" t="s">
        <v>32</v>
      </c>
      <c r="R205" s="284"/>
      <c r="S205" s="271"/>
      <c r="T205" s="272"/>
      <c r="U205" s="26"/>
      <c r="V205" s="229"/>
      <c r="W205" s="36"/>
      <c r="X205" s="37" t="str">
        <f>IF(X206=1,0,"")</f>
        <v/>
      </c>
      <c r="Y205" s="30"/>
      <c r="Z205" s="37" t="str">
        <f>IF(Z206=1,$BA205,"")</f>
        <v/>
      </c>
      <c r="AA205" s="38"/>
      <c r="AB205" s="37" t="str">
        <f>IF(AB206=1,$BC205,"")</f>
        <v/>
      </c>
      <c r="AC205" s="38"/>
      <c r="AD205" s="37" t="str">
        <f>IF(AD206=1,$BE205,"")</f>
        <v/>
      </c>
      <c r="AE205" s="25"/>
      <c r="AF205" s="285"/>
      <c r="AG205" s="202"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80"/>
      <c r="P206" s="282"/>
      <c r="Q206" s="283" t="s">
        <v>33</v>
      </c>
      <c r="R206" s="284"/>
      <c r="S206" s="286"/>
      <c r="T206" s="287"/>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85"/>
      <c r="AG206" s="209"/>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80"/>
      <c r="P207" s="282"/>
      <c r="Q207" s="263" t="s">
        <v>36</v>
      </c>
      <c r="R207" s="264"/>
      <c r="S207" s="50"/>
      <c r="T207" s="51" t="s">
        <v>37</v>
      </c>
      <c r="U207" s="52"/>
      <c r="V207" s="231"/>
      <c r="W207" s="36"/>
      <c r="X207" s="38"/>
      <c r="Y207" s="228" t="str">
        <f>IF($U207="","",$AY207)</f>
        <v/>
      </c>
      <c r="Z207" s="175"/>
      <c r="AA207" s="175"/>
      <c r="AB207" s="175"/>
      <c r="AC207" s="30"/>
      <c r="AD207" s="29"/>
      <c r="AE207" s="25"/>
      <c r="AF207" s="285"/>
      <c r="AG207" s="209"/>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80"/>
      <c r="P208" s="282"/>
      <c r="Q208" s="265"/>
      <c r="R208" s="266"/>
      <c r="S208" s="50"/>
      <c r="T208" s="51" t="s">
        <v>39</v>
      </c>
      <c r="U208" s="52"/>
      <c r="V208" s="231"/>
      <c r="W208" s="36"/>
      <c r="X208" s="38"/>
      <c r="Y208" s="228" t="str">
        <f>IF($U208="","",$AY208)</f>
        <v/>
      </c>
      <c r="Z208" s="175"/>
      <c r="AA208" s="175"/>
      <c r="AB208" s="175"/>
      <c r="AC208" s="30"/>
      <c r="AD208" s="29"/>
      <c r="AE208" s="25"/>
      <c r="AF208" s="285"/>
      <c r="AG208" s="209"/>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80"/>
      <c r="P209" s="282"/>
      <c r="Q209" s="265"/>
      <c r="R209" s="266"/>
      <c r="S209" s="50"/>
      <c r="T209" s="51" t="s">
        <v>41</v>
      </c>
      <c r="U209" s="52"/>
      <c r="V209" s="231"/>
      <c r="W209" s="36"/>
      <c r="X209" s="38"/>
      <c r="Y209" s="228" t="str">
        <f>IF($U209="","",$AY209)</f>
        <v/>
      </c>
      <c r="Z209" s="175"/>
      <c r="AA209" s="175"/>
      <c r="AB209" s="175"/>
      <c r="AC209" s="30"/>
      <c r="AD209" s="29"/>
      <c r="AE209" s="25"/>
      <c r="AF209" s="285"/>
      <c r="AG209" s="209"/>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80"/>
      <c r="P210" s="282"/>
      <c r="Q210" s="265"/>
      <c r="R210" s="266"/>
      <c r="S210" s="50"/>
      <c r="T210" s="51" t="s">
        <v>43</v>
      </c>
      <c r="U210" s="52"/>
      <c r="V210" s="231"/>
      <c r="W210" s="36"/>
      <c r="X210" s="38"/>
      <c r="Y210" s="228" t="str">
        <f>IF($U210="","",$AY210)</f>
        <v/>
      </c>
      <c r="Z210" s="175"/>
      <c r="AA210" s="175"/>
      <c r="AB210" s="175"/>
      <c r="AC210" s="30"/>
      <c r="AD210" s="29"/>
      <c r="AE210" s="25"/>
      <c r="AF210" s="285"/>
      <c r="AG210" s="209"/>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80"/>
      <c r="P211" s="282"/>
      <c r="Q211" s="265"/>
      <c r="R211" s="266"/>
      <c r="S211" s="269"/>
      <c r="T211" s="270"/>
      <c r="U211" s="52"/>
      <c r="V211" s="229"/>
      <c r="W211" s="36"/>
      <c r="X211" s="38"/>
      <c r="Y211" s="210"/>
      <c r="Z211" s="29"/>
      <c r="AA211" s="29"/>
      <c r="AB211" s="29"/>
      <c r="AC211" s="30"/>
      <c r="AD211" s="29"/>
      <c r="AE211" s="25"/>
      <c r="AF211" s="285"/>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80"/>
      <c r="P212" s="282"/>
      <c r="Q212" s="265"/>
      <c r="R212" s="266"/>
      <c r="S212" s="50"/>
      <c r="T212" s="51" t="s">
        <v>45</v>
      </c>
      <c r="U212" s="26"/>
      <c r="V212" s="229"/>
      <c r="W212" s="36"/>
      <c r="X212" s="38"/>
      <c r="Y212" s="228" t="str">
        <f>IF($U212="","",$AY212)</f>
        <v/>
      </c>
      <c r="Z212" s="175"/>
      <c r="AA212" s="175"/>
      <c r="AB212" s="175"/>
      <c r="AC212" s="30"/>
      <c r="AD212" s="29"/>
      <c r="AE212" s="25"/>
      <c r="AF212" s="285"/>
      <c r="AG212" s="209"/>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80"/>
      <c r="P213" s="282"/>
      <c r="Q213" s="265"/>
      <c r="R213" s="266"/>
      <c r="S213" s="50"/>
      <c r="T213" s="51" t="s">
        <v>47</v>
      </c>
      <c r="U213" s="26"/>
      <c r="V213" s="229"/>
      <c r="W213" s="36"/>
      <c r="X213" s="38"/>
      <c r="Y213" s="228" t="str">
        <f>IF($U213="","",$AY213)</f>
        <v/>
      </c>
      <c r="Z213" s="175"/>
      <c r="AA213" s="175"/>
      <c r="AB213" s="175"/>
      <c r="AC213" s="30"/>
      <c r="AD213" s="29"/>
      <c r="AE213" s="25"/>
      <c r="AF213" s="285"/>
      <c r="AG213" s="209"/>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80"/>
      <c r="P214" s="282"/>
      <c r="Q214" s="265"/>
      <c r="R214" s="266"/>
      <c r="S214" s="50"/>
      <c r="T214" s="51" t="s">
        <v>49</v>
      </c>
      <c r="U214" s="26"/>
      <c r="V214" s="229"/>
      <c r="W214" s="36"/>
      <c r="X214" s="38"/>
      <c r="Y214" s="228" t="str">
        <f>IF($U214="","",$AY214)</f>
        <v/>
      </c>
      <c r="Z214" s="175"/>
      <c r="AA214" s="175"/>
      <c r="AB214" s="175"/>
      <c r="AC214" s="30"/>
      <c r="AD214" s="29"/>
      <c r="AE214" s="25"/>
      <c r="AF214" s="285"/>
      <c r="AG214" s="209"/>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80"/>
      <c r="P215" s="282"/>
      <c r="Q215" s="265"/>
      <c r="R215" s="266"/>
      <c r="S215" s="50"/>
      <c r="T215" s="51" t="s">
        <v>51</v>
      </c>
      <c r="U215" s="52"/>
      <c r="V215" s="231"/>
      <c r="W215" s="36"/>
      <c r="X215" s="38"/>
      <c r="Y215" s="228" t="str">
        <f>IF($U215="","",$AY215)</f>
        <v/>
      </c>
      <c r="Z215" s="175"/>
      <c r="AA215" s="175"/>
      <c r="AB215" s="175"/>
      <c r="AC215" s="30"/>
      <c r="AD215" s="29"/>
      <c r="AE215" s="25"/>
      <c r="AF215" s="285"/>
      <c r="AG215" s="209"/>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80"/>
      <c r="P216" s="282"/>
      <c r="Q216" s="267"/>
      <c r="R216" s="268"/>
      <c r="S216" s="271"/>
      <c r="T216" s="272"/>
      <c r="U216" s="52"/>
      <c r="V216" s="229"/>
      <c r="W216" s="53" t="s">
        <v>53</v>
      </c>
      <c r="X216" s="61" t="s">
        <v>54</v>
      </c>
      <c r="Y216" s="62" t="str">
        <f>IF($U206="","",ROUNDDOWN(SUM(X205:AD205)*SUM(Y207:Y215),2))</f>
        <v/>
      </c>
      <c r="Z216" s="29"/>
      <c r="AA216" s="29"/>
      <c r="AB216" s="29"/>
      <c r="AC216" s="30"/>
      <c r="AD216" s="29"/>
      <c r="AE216" s="25"/>
      <c r="AF216" s="285"/>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80"/>
      <c r="P217" s="282"/>
      <c r="Q217" s="263" t="s">
        <v>63</v>
      </c>
      <c r="R217" s="264"/>
      <c r="S217" s="71"/>
      <c r="T217" s="51" t="s">
        <v>64</v>
      </c>
      <c r="U217" s="26"/>
      <c r="V217" s="229"/>
      <c r="W217" s="36"/>
      <c r="X217" s="29"/>
      <c r="Y217" s="29"/>
      <c r="Z217" s="29"/>
      <c r="AA217" s="29"/>
      <c r="AB217" s="29"/>
      <c r="AC217" s="30"/>
      <c r="AD217" s="29"/>
      <c r="AE217" s="5"/>
      <c r="AF217" s="285"/>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80"/>
      <c r="P218" s="282"/>
      <c r="Q218" s="267"/>
      <c r="R218" s="268"/>
      <c r="S218" s="71"/>
      <c r="T218" s="51" t="s">
        <v>65</v>
      </c>
      <c r="U218" s="26"/>
      <c r="V218" s="229"/>
      <c r="W218" s="36"/>
      <c r="X218" s="29"/>
      <c r="Y218" s="29"/>
      <c r="Z218" s="29"/>
      <c r="AA218" s="29"/>
      <c r="AB218" s="29"/>
      <c r="AC218" s="30"/>
      <c r="AD218" s="29"/>
      <c r="AE218" s="5"/>
      <c r="AF218" s="285"/>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80"/>
      <c r="P219" s="282"/>
      <c r="Q219" s="273" t="s">
        <v>70</v>
      </c>
      <c r="R219" s="273"/>
      <c r="S219" s="94"/>
      <c r="T219" s="244" t="s">
        <v>136</v>
      </c>
      <c r="U219" s="144"/>
      <c r="V219" s="238"/>
      <c r="W219" s="245"/>
      <c r="X219" s="148"/>
      <c r="Y219" s="148"/>
      <c r="Z219" s="148"/>
      <c r="AA219" s="148"/>
      <c r="AB219" s="148"/>
      <c r="AC219" s="246"/>
      <c r="AD219" s="148"/>
      <c r="AE219" s="145"/>
      <c r="AF219" s="285"/>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137</v>
      </c>
      <c r="AI220" s="87"/>
    </row>
    <row r="221" spans="1:51" ht="30" customHeight="1" x14ac:dyDescent="0.4">
      <c r="P221" s="196"/>
      <c r="Q221" s="212"/>
      <c r="R221" s="212"/>
      <c r="S221" s="213"/>
      <c r="T221" s="213"/>
      <c r="U221" s="213"/>
      <c r="V221" s="213"/>
      <c r="W221" s="214"/>
      <c r="AC221" s="274" t="s">
        <v>24</v>
      </c>
      <c r="AD221" s="274"/>
      <c r="AE221" s="215" t="str">
        <f>IF(SUM($U16:$U219)=0,"",IF(COUNTIF($AE16:$AE219,"不適")&gt;0,"不適","適"))</f>
        <v/>
      </c>
      <c r="AF221" s="262" t="str">
        <f>IF(AH15="","","評価点")</f>
        <v/>
      </c>
      <c r="AG221" s="262"/>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9"/>
      <c r="Y225" s="219"/>
      <c r="Z225" s="219"/>
      <c r="AA225" s="219"/>
      <c r="AB225" s="219"/>
      <c r="AC225" s="219"/>
      <c r="AG225" s="220" t="s">
        <v>144</v>
      </c>
      <c r="AH225" s="221">
        <f>$Q$11</f>
        <v>0</v>
      </c>
      <c r="AI225" s="221">
        <f>$Q$11</f>
        <v>0</v>
      </c>
    </row>
    <row r="226" spans="16:35" ht="16.5" hidden="1" customHeight="1" outlineLevel="1" x14ac:dyDescent="0.4">
      <c r="P226" s="21" t="s">
        <v>190</v>
      </c>
      <c r="Q226" s="2" t="s">
        <v>141</v>
      </c>
      <c r="R226" s="2">
        <v>3</v>
      </c>
      <c r="T226" s="2" t="s">
        <v>145</v>
      </c>
      <c r="X226" s="222"/>
      <c r="Y226" s="222"/>
      <c r="Z226" s="222"/>
      <c r="AA226" s="222"/>
      <c r="AB226" s="222"/>
      <c r="AC226" s="222"/>
      <c r="AG226" s="223" t="str">
        <f>AF16</f>
        <v>競争参加希望者の同種業務実績</v>
      </c>
      <c r="AH226" s="224" t="str">
        <f>AH16</f>
        <v/>
      </c>
      <c r="AI226" s="41"/>
    </row>
    <row r="227" spans="16:35" ht="16.5" hidden="1" customHeight="1" outlineLevel="1" x14ac:dyDescent="0.4">
      <c r="P227" s="21" t="s">
        <v>191</v>
      </c>
      <c r="Q227" s="2" t="s">
        <v>141</v>
      </c>
      <c r="R227" s="2">
        <v>4</v>
      </c>
      <c r="T227" s="2" t="s">
        <v>146</v>
      </c>
      <c r="X227" s="222"/>
      <c r="Y227" s="222"/>
      <c r="Z227" s="222"/>
      <c r="AA227" s="222"/>
      <c r="AB227" s="222"/>
      <c r="AC227" s="222"/>
      <c r="AG227" s="223" t="str">
        <f>AF31</f>
        <v>同種業務成績</v>
      </c>
      <c r="AH227" s="225" t="str">
        <f>AH31</f>
        <v/>
      </c>
      <c r="AI227" s="41"/>
    </row>
    <row r="228" spans="16:35" ht="16.5" hidden="1" customHeight="1" outlineLevel="1" x14ac:dyDescent="0.4">
      <c r="P228" s="21" t="s">
        <v>192</v>
      </c>
      <c r="Q228" s="2" t="s">
        <v>141</v>
      </c>
      <c r="R228" s="2">
        <v>5</v>
      </c>
      <c r="T228" s="2" t="s">
        <v>148</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193</v>
      </c>
      <c r="Q229" s="2" t="s">
        <v>141</v>
      </c>
      <c r="R229" s="2">
        <v>6</v>
      </c>
      <c r="T229" s="2" t="s">
        <v>150</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141</v>
      </c>
      <c r="R230" s="2">
        <v>7</v>
      </c>
      <c r="T230" s="2" t="s">
        <v>152</v>
      </c>
      <c r="X230" s="222"/>
      <c r="Y230" s="222"/>
      <c r="Z230" s="222"/>
      <c r="AA230" s="222"/>
      <c r="AB230" s="222"/>
      <c r="AC230" s="222"/>
      <c r="AG230" s="223" t="str">
        <f>AF51</f>
        <v>表彰実績</v>
      </c>
      <c r="AH230" s="225" t="str">
        <f>AH51</f>
        <v/>
      </c>
      <c r="AI230" s="41"/>
    </row>
    <row r="231" spans="16:35" ht="16.5" hidden="1" customHeight="1" outlineLevel="1" x14ac:dyDescent="0.4">
      <c r="P231" s="21" t="s">
        <v>147</v>
      </c>
      <c r="Q231" s="2" t="s">
        <v>138</v>
      </c>
      <c r="R231" s="2">
        <v>8</v>
      </c>
      <c r="T231" s="2" t="s">
        <v>154</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149</v>
      </c>
      <c r="Q232" s="2" t="s">
        <v>138</v>
      </c>
      <c r="R232" s="2">
        <v>9</v>
      </c>
      <c r="T232" s="2" t="s">
        <v>156</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151</v>
      </c>
      <c r="Q233" s="2" t="s">
        <v>138</v>
      </c>
      <c r="R233" s="2">
        <v>10</v>
      </c>
      <c r="T233" s="2" t="s">
        <v>157</v>
      </c>
      <c r="X233" s="219"/>
      <c r="Y233" s="219"/>
      <c r="Z233" s="219"/>
      <c r="AA233" s="219"/>
      <c r="AB233" s="219"/>
      <c r="AC233" s="219"/>
      <c r="AG233" s="220" t="str">
        <f>AF109</f>
        <v>同種業務成績</v>
      </c>
      <c r="AH233" s="41" t="str">
        <f>AH109</f>
        <v/>
      </c>
      <c r="AI233" s="41"/>
    </row>
    <row r="234" spans="16:35" ht="16.5" hidden="1" customHeight="1" outlineLevel="1" x14ac:dyDescent="0.4">
      <c r="P234" s="2" t="s">
        <v>153</v>
      </c>
      <c r="Q234" s="2" t="s">
        <v>138</v>
      </c>
      <c r="R234" s="2">
        <v>11</v>
      </c>
      <c r="T234" s="2" t="s">
        <v>158</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155</v>
      </c>
      <c r="Q235" s="2" t="s">
        <v>138</v>
      </c>
      <c r="R235" s="2">
        <v>12</v>
      </c>
      <c r="T235" s="2" t="s">
        <v>159</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160</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161</v>
      </c>
      <c r="X237" s="227"/>
      <c r="Y237" s="227"/>
      <c r="Z237" s="227"/>
      <c r="AA237" s="227"/>
      <c r="AB237" s="227"/>
      <c r="AC237" s="227"/>
      <c r="AG237" s="220" t="s">
        <v>162</v>
      </c>
      <c r="AH237" s="41"/>
      <c r="AI237" s="41"/>
    </row>
    <row r="238" spans="16:35" ht="16.5" hidden="1" customHeight="1" outlineLevel="1" x14ac:dyDescent="0.4">
      <c r="P238" s="21"/>
      <c r="T238" s="219" t="s">
        <v>163</v>
      </c>
    </row>
    <row r="239" spans="16:35" ht="16.5" hidden="1" customHeight="1" outlineLevel="1" x14ac:dyDescent="0.4">
      <c r="P239" s="21"/>
      <c r="T239" s="219" t="s">
        <v>164</v>
      </c>
    </row>
    <row r="240" spans="16:35" ht="16.5" hidden="1" customHeight="1" outlineLevel="1" x14ac:dyDescent="0.4">
      <c r="T240" s="219" t="s">
        <v>165</v>
      </c>
    </row>
    <row r="241" spans="20:20" ht="16.5" hidden="1" customHeight="1" outlineLevel="1" x14ac:dyDescent="0.4">
      <c r="T241" s="219" t="s">
        <v>166</v>
      </c>
    </row>
    <row r="242" spans="20:20" ht="16.5" hidden="1" customHeight="1" outlineLevel="1" x14ac:dyDescent="0.4">
      <c r="T242" s="219" t="s">
        <v>167</v>
      </c>
    </row>
    <row r="243" spans="20:20" ht="16.5" hidden="1" customHeight="1" outlineLevel="1" x14ac:dyDescent="0.4">
      <c r="T243" s="219" t="s">
        <v>168</v>
      </c>
    </row>
    <row r="244" spans="20:20" ht="16.5" hidden="1" customHeight="1" outlineLevel="1" x14ac:dyDescent="0.4">
      <c r="T244" s="219" t="s">
        <v>169</v>
      </c>
    </row>
    <row r="245" spans="20:20" ht="16.5" hidden="1" customHeight="1" outlineLevel="1" x14ac:dyDescent="0.4">
      <c r="T245" s="219" t="s">
        <v>170</v>
      </c>
    </row>
    <row r="246" spans="20:20" ht="16.5" hidden="1" customHeight="1" outlineLevel="1" x14ac:dyDescent="0.4">
      <c r="T246" s="219" t="s">
        <v>171</v>
      </c>
    </row>
    <row r="247" spans="20:20" ht="16.5" hidden="1" customHeight="1" outlineLevel="1" x14ac:dyDescent="0.4">
      <c r="T247" s="219" t="s">
        <v>172</v>
      </c>
    </row>
    <row r="248" spans="20:20" ht="16.5" hidden="1" customHeight="1" outlineLevel="1" x14ac:dyDescent="0.4">
      <c r="T248" s="219" t="s">
        <v>173</v>
      </c>
    </row>
    <row r="249" spans="20:20" ht="16.5" hidden="1" customHeight="1" outlineLevel="1" x14ac:dyDescent="0.4">
      <c r="T249" s="219" t="s">
        <v>174</v>
      </c>
    </row>
    <row r="250" spans="20:20" ht="16.5" customHeight="1" collapsed="1" x14ac:dyDescent="0.4"/>
  </sheetData>
  <sheetProtection algorithmName="SHA-512" hashValue="ldmYGF8DykcvlvUAZzr3CtxIavg/sHj350oSL4qWZb469l60hXfaDBNUzKfnr80JTFtba8Wa95yZkJ9enqbIYA==" saltValue="iomfzAaJpUULM3fCNw/GGA=="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3AFA3D1B-063C-4B63-AECB-D68858FB37C8}"/>
</file>

<file path=customXml/itemProps2.xml><?xml version="1.0" encoding="utf-8"?>
<ds:datastoreItem xmlns:ds="http://schemas.openxmlformats.org/officeDocument/2006/customXml" ds:itemID="{96FD54A7-D38B-4F11-88D1-5766D640556A}"/>
</file>

<file path=customXml/itemProps3.xml><?xml version="1.0" encoding="utf-8"?>
<ds:datastoreItem xmlns:ds="http://schemas.openxmlformats.org/officeDocument/2006/customXml" ds:itemID="{3985AD61-DB7B-4959-A867-B8B24BEA97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2026-06-03T01:09:30Z</dcterms:created>
  <dcterms:modified xsi:type="dcterms:W3CDTF">2026-06-03T01:09:45Z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